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4141" documentId="8_{39B1038A-B53E-4830-AE64-24C596FD4993}" xr6:coauthVersionLast="47" xr6:coauthVersionMax="47" xr10:uidLastSave="{96FF682C-2766-4A4F-9982-6A2711D2707F}"/>
  <bookViews>
    <workbookView xWindow="-120" yWindow="-120" windowWidth="29040" windowHeight="15720" tabRatio="695" activeTab="10" xr2:uid="{F35D4981-7B56-40EC-A97C-2F1B5B26E0C4}"/>
  </bookViews>
  <sheets>
    <sheet name="Cover Page" sheetId="47" r:id="rId1"/>
    <sheet name="README" sheetId="44" r:id="rId2"/>
    <sheet name="Calculation Summary" sheetId="46" r:id="rId3"/>
    <sheet name="Dashboard" sheetId="31" r:id="rId4"/>
    <sheet name="Bridge Table" sheetId="45" r:id="rId5"/>
    <sheet name="Risk Reduction" sheetId="40" r:id="rId6"/>
    <sheet name="Health Data" sheetId="39" r:id="rId7"/>
    <sheet name="Dermal Exposure" sheetId="42" r:id="rId8"/>
    <sheet name="Inhalation Exposure" sheetId="37" r:id="rId9"/>
    <sheet name="List Values" sheetId="35" r:id="rId10"/>
    <sheet name="Exposure Factors" sheetId="38" r:id="rId11"/>
  </sheet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0</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15</definedName>
    <definedName name="_AtRisk_SimSetting_ReportOptionReportsFileType" hidden="1">1</definedName>
    <definedName name="_AtRisk_SimSetting_ReportOptionSelectiveQR" hidden="1">FALSE</definedName>
    <definedName name="_AtRisk_SimSetting_ReportsList" hidden="1">15</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_xlnm._FilterDatabase" localSheetId="8" hidden="1">'Inhalation Exposure'!$B$5:$T$51</definedName>
    <definedName name="AT_AC">'List Values'!$K$50</definedName>
    <definedName name="AT_ADC_high">'List Values'!$K$39</definedName>
    <definedName name="AT_ADC_high_mfg">'List Values'!$K$41</definedName>
    <definedName name="AT_ADC_I">'List Values'!$K$47</definedName>
    <definedName name="AT_ADC_mid">'List Values'!$K$38</definedName>
    <definedName name="AT_ADC_mid_mfg">'List Values'!$K$40</definedName>
    <definedName name="AT_CRD_high">'List Values'!$K$44</definedName>
    <definedName name="AT_CRD_high_mfg">'List Values'!#REF!</definedName>
    <definedName name="AT_CRD_I">'List Values'!$K$49</definedName>
    <definedName name="AT_CRD_mid">'List Values'!$K$43</definedName>
    <definedName name="AT_CRD_mid_mfg">'List Values'!#REF!</definedName>
    <definedName name="AT_LADC">'List Values'!$K$42</definedName>
    <definedName name="AT_LCRD">'List Values'!$K$45</definedName>
    <definedName name="Breathing_Ratio">'List Values'!$K$46</definedName>
    <definedName name="BW_default">'Exposure Factors'!$C$6</definedName>
    <definedName name="BW_women">'Exposure Factors'!#REF!</definedName>
    <definedName name="ED_24">'List Values'!$K$30</definedName>
    <definedName name="ED_8">'List Values'!$K$29</definedName>
    <definedName name="EF">'List Values'!$K$31</definedName>
    <definedName name="EF_C">'List Values'!$K$32</definedName>
    <definedName name="EF_I">'List Values'!$K$48</definedName>
    <definedName name="Exposure_Drop_down" localSheetId="6">'Health Data'!$M$11:$M$11</definedName>
    <definedName name="LT">'List Values'!$K$37</definedName>
    <definedName name="MW">'List Values'!$J$19</definedName>
    <definedName name="Pal_Workbook_GUID" hidden="1">"QFFA8IQU6YFGRFCXE7L4LIWR"</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 name="solver_adj" localSheetId="5" hidden="1">'Risk Reduction'!#REF!</definedName>
    <definedName name="solver_cvg" localSheetId="5" hidden="1">0.0001</definedName>
    <definedName name="solver_drv" localSheetId="5" hidden="1">1</definedName>
    <definedName name="solver_eng" localSheetId="5" hidden="1">1</definedName>
    <definedName name="solver_est" localSheetId="5" hidden="1">1</definedName>
    <definedName name="solver_itr" localSheetId="5" hidden="1">2147483647</definedName>
    <definedName name="solver_mip" localSheetId="5" hidden="1">2147483647</definedName>
    <definedName name="solver_mni" localSheetId="5" hidden="1">30</definedName>
    <definedName name="solver_mrt" localSheetId="5" hidden="1">0.075</definedName>
    <definedName name="solver_msl" localSheetId="5" hidden="1">2</definedName>
    <definedName name="solver_neg" localSheetId="5" hidden="1">1</definedName>
    <definedName name="solver_nod" localSheetId="5" hidden="1">2147483647</definedName>
    <definedName name="solver_num" localSheetId="5" hidden="1">0</definedName>
    <definedName name="solver_nwt" localSheetId="5" hidden="1">1</definedName>
    <definedName name="solver_opt" localSheetId="5" hidden="1">'Risk Reduction'!#REF!</definedName>
    <definedName name="solver_pre" localSheetId="5" hidden="1">0.000001</definedName>
    <definedName name="solver_rbv" localSheetId="5" hidden="1">1</definedName>
    <definedName name="solver_rlx" localSheetId="5" hidden="1">2</definedName>
    <definedName name="solver_rsd" localSheetId="5" hidden="1">0</definedName>
    <definedName name="solver_scl" localSheetId="5" hidden="1">1</definedName>
    <definedName name="solver_sho" localSheetId="5" hidden="1">2</definedName>
    <definedName name="solver_ssz" localSheetId="5" hidden="1">100</definedName>
    <definedName name="solver_tim" localSheetId="5" hidden="1">2147483647</definedName>
    <definedName name="solver_tol" localSheetId="5" hidden="1">0.01</definedName>
    <definedName name="solver_typ" localSheetId="5" hidden="1">3</definedName>
    <definedName name="solver_val" localSheetId="5" hidden="1">1</definedName>
    <definedName name="solver_ver" localSheetId="5" hidden="1">3</definedName>
    <definedName name="ug_per_mg">'List Values'!$J$26</definedName>
    <definedName name="WY_CT_default">'Exposure Factors'!$C$10</definedName>
    <definedName name="WY_CT_women">'Exposure Factors'!#REF!</definedName>
    <definedName name="WY_HE_default">'Exposure Factors'!$C$9</definedName>
    <definedName name="WY_HE_women">'Exposure Factors'!#REF!</definedName>
    <definedName name="WY_high">'List Values'!$K$34</definedName>
    <definedName name="WY_mfg_high">'List Values'!$K$36</definedName>
    <definedName name="WY_mfg_mid">'List Values'!$K$35</definedName>
    <definedName name="WY_mid">'List Values'!$K$33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 i="45" l="1"/>
  <c r="L73" i="45"/>
  <c r="M73" i="45"/>
  <c r="N73" i="45"/>
  <c r="K75" i="45"/>
  <c r="L75" i="45"/>
  <c r="M75" i="45"/>
  <c r="N75" i="45"/>
  <c r="K77" i="45"/>
  <c r="L77" i="45"/>
  <c r="M77" i="45"/>
  <c r="N77" i="45"/>
  <c r="K79" i="45"/>
  <c r="L79" i="45"/>
  <c r="M79" i="45"/>
  <c r="N79" i="45"/>
  <c r="K81" i="45"/>
  <c r="L81" i="45"/>
  <c r="M81" i="45"/>
  <c r="N81" i="45"/>
  <c r="K83" i="45"/>
  <c r="L83" i="45"/>
  <c r="M83" i="45"/>
  <c r="N83" i="45"/>
  <c r="N4" i="31"/>
  <c r="K41" i="35" l="1"/>
  <c r="K40" i="35"/>
  <c r="K39" i="35"/>
  <c r="T6" i="42" l="1"/>
  <c r="U6" i="42"/>
  <c r="T7" i="42"/>
  <c r="U7" i="42"/>
  <c r="T8" i="42"/>
  <c r="U8" i="42"/>
  <c r="T9" i="42"/>
  <c r="U9" i="42"/>
  <c r="T10" i="42"/>
  <c r="U10" i="42"/>
  <c r="T11" i="42"/>
  <c r="U11" i="42"/>
  <c r="T12" i="42"/>
  <c r="U12" i="42"/>
  <c r="T13" i="42"/>
  <c r="U13" i="42"/>
  <c r="S6" i="42"/>
  <c r="S7" i="42"/>
  <c r="S8" i="42"/>
  <c r="S9" i="42"/>
  <c r="S10" i="42"/>
  <c r="S11" i="42"/>
  <c r="S12" i="42"/>
  <c r="S13" i="42"/>
  <c r="R6" i="42"/>
  <c r="R7" i="42"/>
  <c r="R8" i="42"/>
  <c r="R9" i="42"/>
  <c r="R10" i="42"/>
  <c r="R11" i="42"/>
  <c r="R12" i="42"/>
  <c r="R13" i="42"/>
  <c r="P6" i="42"/>
  <c r="Q6" i="42"/>
  <c r="P7" i="42"/>
  <c r="Q7" i="42"/>
  <c r="P8" i="42"/>
  <c r="Q8" i="42"/>
  <c r="P9" i="42"/>
  <c r="Q9" i="42"/>
  <c r="P10" i="42"/>
  <c r="Q10" i="42"/>
  <c r="P11" i="42"/>
  <c r="Q11" i="42"/>
  <c r="P12" i="42"/>
  <c r="Q12" i="42"/>
  <c r="P13" i="42"/>
  <c r="Q13" i="42"/>
  <c r="N6" i="42"/>
  <c r="O6" i="42"/>
  <c r="N7" i="42"/>
  <c r="O7" i="42"/>
  <c r="N8" i="42"/>
  <c r="O8" i="42"/>
  <c r="N9" i="42"/>
  <c r="O9" i="42"/>
  <c r="N10" i="42"/>
  <c r="O10" i="42"/>
  <c r="N11" i="42"/>
  <c r="O11" i="42"/>
  <c r="N12" i="42"/>
  <c r="O12" i="42"/>
  <c r="N13" i="42"/>
  <c r="O13" i="42"/>
  <c r="W27" i="40"/>
  <c r="W26" i="40"/>
  <c r="W25" i="40"/>
  <c r="W24" i="40"/>
  <c r="W23" i="40"/>
  <c r="W22" i="40"/>
  <c r="S4" i="40"/>
  <c r="X11" i="40" s="1"/>
  <c r="J11" i="40"/>
  <c r="J10" i="40"/>
  <c r="J13" i="40"/>
  <c r="J12" i="40"/>
  <c r="E13" i="31"/>
  <c r="E12" i="31"/>
  <c r="E11" i="31"/>
  <c r="E10" i="31"/>
  <c r="V14" i="37"/>
  <c r="W14" i="37"/>
  <c r="X14" i="37"/>
  <c r="Z14" i="37"/>
  <c r="AA14" i="37"/>
  <c r="V15" i="37"/>
  <c r="W15" i="37"/>
  <c r="X15" i="37"/>
  <c r="Y15" i="37"/>
  <c r="Z15" i="37"/>
  <c r="AA15" i="37"/>
  <c r="I10" i="39"/>
  <c r="K20" i="40"/>
  <c r="T10" i="31"/>
  <c r="R9" i="45"/>
  <c r="L41" i="45" s="1"/>
  <c r="N30" i="31"/>
  <c r="N24" i="31"/>
  <c r="K46" i="35"/>
  <c r="O30" i="37" s="1"/>
  <c r="AA30" i="37" s="1"/>
  <c r="U30" i="40"/>
  <c r="U24" i="40"/>
  <c r="U26" i="40"/>
  <c r="U22" i="40"/>
  <c r="T30" i="40"/>
  <c r="S30" i="40"/>
  <c r="H30" i="40"/>
  <c r="T24" i="40"/>
  <c r="T26" i="40"/>
  <c r="T22" i="40"/>
  <c r="S24" i="40"/>
  <c r="S26" i="40"/>
  <c r="S22" i="40"/>
  <c r="M5" i="45"/>
  <c r="L5" i="45"/>
  <c r="K5" i="45"/>
  <c r="T10" i="45"/>
  <c r="S10" i="45"/>
  <c r="R10" i="45"/>
  <c r="Q10" i="45"/>
  <c r="O37" i="31"/>
  <c r="N37" i="31"/>
  <c r="Q31" i="31"/>
  <c r="Q30" i="31"/>
  <c r="O30" i="31"/>
  <c r="Q25" i="31"/>
  <c r="Q24" i="31"/>
  <c r="O24" i="31"/>
  <c r="Q19" i="31"/>
  <c r="Q18" i="31"/>
  <c r="O18" i="31"/>
  <c r="N18" i="31"/>
  <c r="D37" i="31"/>
  <c r="D26" i="40"/>
  <c r="D24" i="40"/>
  <c r="D22" i="40"/>
  <c r="C37" i="31"/>
  <c r="C30" i="31"/>
  <c r="C24" i="31"/>
  <c r="C18" i="31"/>
  <c r="F30" i="40"/>
  <c r="E30" i="40"/>
  <c r="F26" i="40"/>
  <c r="F24" i="40"/>
  <c r="F22" i="40"/>
  <c r="J25" i="40"/>
  <c r="J24" i="40"/>
  <c r="H24" i="40"/>
  <c r="M4" i="45"/>
  <c r="L4" i="45"/>
  <c r="K4" i="45"/>
  <c r="K49" i="35"/>
  <c r="K47" i="35"/>
  <c r="F25" i="31"/>
  <c r="F24" i="31"/>
  <c r="D24" i="31"/>
  <c r="J22" i="31"/>
  <c r="D30" i="31"/>
  <c r="D18" i="31"/>
  <c r="H26" i="40"/>
  <c r="H22" i="40"/>
  <c r="X28" i="40"/>
  <c r="K28" i="40"/>
  <c r="J27" i="40"/>
  <c r="J26" i="40"/>
  <c r="J23" i="40"/>
  <c r="J22" i="40"/>
  <c r="F31" i="31"/>
  <c r="F30" i="31"/>
  <c r="F18" i="31"/>
  <c r="F19" i="31"/>
  <c r="K42" i="35"/>
  <c r="Q50" i="37" s="1"/>
  <c r="AC50" i="37" s="1"/>
  <c r="K38" i="35"/>
  <c r="S9" i="45"/>
  <c r="K43" i="35"/>
  <c r="K45" i="35"/>
  <c r="K44" i="35"/>
  <c r="P10" i="39"/>
  <c r="N5" i="45"/>
  <c r="Q9" i="45"/>
  <c r="C7" i="38"/>
  <c r="X20" i="40"/>
  <c r="S16" i="40"/>
  <c r="S14" i="40"/>
  <c r="S12" i="40"/>
  <c r="J35" i="31"/>
  <c r="J28" i="31"/>
  <c r="J16" i="31"/>
  <c r="J23" i="35"/>
  <c r="I60" i="40"/>
  <c r="T60" i="40"/>
  <c r="S60" i="40"/>
  <c r="N92" i="31"/>
  <c r="J60" i="40"/>
  <c r="T9" i="45"/>
  <c r="K41" i="45"/>
  <c r="N4" i="45"/>
  <c r="AB15" i="37"/>
  <c r="AB14" i="37"/>
  <c r="AC14" i="37"/>
  <c r="Y14" i="37"/>
  <c r="O31" i="37" l="1"/>
  <c r="AA31" i="37" s="1"/>
  <c r="O28" i="37"/>
  <c r="AA28" i="37" s="1"/>
  <c r="J26" i="37"/>
  <c r="V26" i="37" s="1"/>
  <c r="K26" i="37"/>
  <c r="W26" i="37" s="1"/>
  <c r="J27" i="37"/>
  <c r="V27" i="37" s="1"/>
  <c r="K27" i="37"/>
  <c r="W27" i="37" s="1"/>
  <c r="J28" i="37"/>
  <c r="V28" i="37" s="1"/>
  <c r="K28" i="37"/>
  <c r="W28" i="37" s="1"/>
  <c r="K30" i="37"/>
  <c r="W30" i="37" s="1"/>
  <c r="K31" i="37"/>
  <c r="W31" i="37" s="1"/>
  <c r="J29" i="37"/>
  <c r="V29" i="37" s="1"/>
  <c r="J31" i="37"/>
  <c r="V31" i="37" s="1"/>
  <c r="K29" i="37"/>
  <c r="W29" i="37" s="1"/>
  <c r="J30" i="37"/>
  <c r="V30" i="37" s="1"/>
  <c r="O29" i="37"/>
  <c r="AA29" i="37" s="1"/>
  <c r="O26" i="37"/>
  <c r="AA26" i="37" s="1"/>
  <c r="O27" i="37"/>
  <c r="AA27" i="37" s="1"/>
  <c r="P47" i="37"/>
  <c r="AB47" i="37" s="1"/>
  <c r="P45" i="37"/>
  <c r="AB45" i="37" s="1"/>
  <c r="Q21" i="37"/>
  <c r="AC21" i="37" s="1"/>
  <c r="M26" i="37"/>
  <c r="Y26" i="37" s="1"/>
  <c r="M29" i="37"/>
  <c r="Y29" i="37" s="1"/>
  <c r="L26" i="37"/>
  <c r="X26" i="37" s="1"/>
  <c r="L28" i="37"/>
  <c r="X28" i="37" s="1"/>
  <c r="M28" i="37"/>
  <c r="Y28" i="37" s="1"/>
  <c r="L27" i="37"/>
  <c r="X27" i="37" s="1"/>
  <c r="L30" i="37"/>
  <c r="X30" i="37" s="1"/>
  <c r="L31" i="37"/>
  <c r="X31" i="37" s="1"/>
  <c r="M27" i="37"/>
  <c r="Y27" i="37" s="1"/>
  <c r="M30" i="37"/>
  <c r="Y30" i="37" s="1"/>
  <c r="L29" i="37"/>
  <c r="X29" i="37" s="1"/>
  <c r="M31" i="37"/>
  <c r="Y31" i="37" s="1"/>
  <c r="N27" i="37"/>
  <c r="Z27" i="37" s="1"/>
  <c r="N26" i="37"/>
  <c r="Z26" i="37" s="1"/>
  <c r="N28" i="37"/>
  <c r="Z28" i="37" s="1"/>
  <c r="N31" i="37"/>
  <c r="Z31" i="37" s="1"/>
  <c r="N29" i="37"/>
  <c r="Z29" i="37" s="1"/>
  <c r="N30" i="37"/>
  <c r="Z30" i="37" s="1"/>
  <c r="P51" i="37"/>
  <c r="AB51" i="37" s="1"/>
  <c r="Q26" i="37"/>
  <c r="AC26" i="37" s="1"/>
  <c r="P27" i="37"/>
  <c r="AB27" i="37" s="1"/>
  <c r="P26" i="37"/>
  <c r="AB26" i="37" s="1"/>
  <c r="Q27" i="37"/>
  <c r="AC27" i="37" s="1"/>
  <c r="Q30" i="37"/>
  <c r="AC30" i="37" s="1"/>
  <c r="P28" i="37"/>
  <c r="AB28" i="37" s="1"/>
  <c r="P31" i="37"/>
  <c r="AB31" i="37" s="1"/>
  <c r="P30" i="37"/>
  <c r="AB30" i="37" s="1"/>
  <c r="Q29" i="37"/>
  <c r="AC29" i="37" s="1"/>
  <c r="Q28" i="37"/>
  <c r="AC28" i="37" s="1"/>
  <c r="Q31" i="37"/>
  <c r="AC31" i="37" s="1"/>
  <c r="P29" i="37"/>
  <c r="AB29" i="37" s="1"/>
  <c r="P20" i="37"/>
  <c r="AB20" i="37" s="1"/>
  <c r="L10" i="37"/>
  <c r="N211" i="45"/>
  <c r="N209" i="45"/>
  <c r="K8" i="45"/>
  <c r="N187" i="45"/>
  <c r="N139" i="45"/>
  <c r="N185" i="45"/>
  <c r="N125" i="45"/>
  <c r="L211" i="45"/>
  <c r="L209" i="45"/>
  <c r="N85" i="45"/>
  <c r="N87" i="45"/>
  <c r="N25" i="45"/>
  <c r="N163" i="45"/>
  <c r="N173" i="45"/>
  <c r="K211" i="45"/>
  <c r="K209" i="45"/>
  <c r="M209" i="45"/>
  <c r="M211" i="45"/>
  <c r="N63" i="45"/>
  <c r="R37" i="31"/>
  <c r="O92" i="31" s="1"/>
  <c r="Q51" i="37"/>
  <c r="N203" i="45" s="1"/>
  <c r="P41" i="37"/>
  <c r="AB41" i="37" s="1"/>
  <c r="P16" i="37"/>
  <c r="AB16" i="37" s="1"/>
  <c r="O36" i="37"/>
  <c r="AA36" i="37" s="1"/>
  <c r="Q22" i="37"/>
  <c r="AC22" i="37" s="1"/>
  <c r="Q18" i="37"/>
  <c r="Q20" i="37"/>
  <c r="AC20" i="37" s="1"/>
  <c r="P25" i="37"/>
  <c r="AB25" i="37" s="1"/>
  <c r="P33" i="37"/>
  <c r="N109" i="45" s="1"/>
  <c r="P23" i="37"/>
  <c r="AB23" i="37" s="1"/>
  <c r="O37" i="37"/>
  <c r="AA37" i="37" s="1"/>
  <c r="Q44" i="37"/>
  <c r="AC44" i="37" s="1"/>
  <c r="P17" i="37"/>
  <c r="N65" i="45" s="1"/>
  <c r="Q48" i="37"/>
  <c r="AC48" i="37" s="1"/>
  <c r="O35" i="37"/>
  <c r="AA35" i="37" s="1"/>
  <c r="O34" i="37"/>
  <c r="AA34" i="37" s="1"/>
  <c r="P40" i="37"/>
  <c r="AB40" i="37" s="1"/>
  <c r="P32" i="37"/>
  <c r="N93" i="45" s="1"/>
  <c r="J6" i="37"/>
  <c r="V6" i="37" s="1"/>
  <c r="P48" i="37"/>
  <c r="AB48" i="37" s="1"/>
  <c r="Q49" i="37"/>
  <c r="AC49" i="37" s="1"/>
  <c r="P46" i="37"/>
  <c r="N169" i="45" s="1"/>
  <c r="Q23" i="37"/>
  <c r="AC23" i="37" s="1"/>
  <c r="K11" i="37"/>
  <c r="W11" i="37" s="1"/>
  <c r="J52" i="37"/>
  <c r="J34" i="37"/>
  <c r="V34" i="37" s="1"/>
  <c r="K35" i="37"/>
  <c r="W35" i="37" s="1"/>
  <c r="J36" i="37"/>
  <c r="V36" i="37" s="1"/>
  <c r="K52" i="37"/>
  <c r="K34" i="37"/>
  <c r="W34" i="37" s="1"/>
  <c r="K53" i="37"/>
  <c r="K37" i="37"/>
  <c r="W37" i="37" s="1"/>
  <c r="J53" i="37"/>
  <c r="J35" i="37"/>
  <c r="V35" i="37" s="1"/>
  <c r="J37" i="37"/>
  <c r="V37" i="37" s="1"/>
  <c r="K36" i="37"/>
  <c r="W36" i="37" s="1"/>
  <c r="O53" i="37"/>
  <c r="M215" i="45" s="1"/>
  <c r="O52" i="37"/>
  <c r="M207" i="45" s="1"/>
  <c r="L52" i="37"/>
  <c r="L53" i="37"/>
  <c r="L34" i="37"/>
  <c r="X34" i="37" s="1"/>
  <c r="L35" i="37"/>
  <c r="X35" i="37" s="1"/>
  <c r="L36" i="37"/>
  <c r="X36" i="37" s="1"/>
  <c r="L37" i="37"/>
  <c r="X37" i="37" s="1"/>
  <c r="M52" i="37"/>
  <c r="M53" i="37"/>
  <c r="M34" i="37"/>
  <c r="Y34" i="37" s="1"/>
  <c r="M35" i="37"/>
  <c r="Y35" i="37" s="1"/>
  <c r="M36" i="37"/>
  <c r="Y36" i="37" s="1"/>
  <c r="M37" i="37"/>
  <c r="Y37" i="37" s="1"/>
  <c r="N52" i="37"/>
  <c r="N53" i="37"/>
  <c r="N34" i="37"/>
  <c r="Z34" i="37" s="1"/>
  <c r="N35" i="37"/>
  <c r="Z35" i="37" s="1"/>
  <c r="N36" i="37"/>
  <c r="Z36" i="37" s="1"/>
  <c r="N37" i="37"/>
  <c r="Z37" i="37" s="1"/>
  <c r="P22" i="37"/>
  <c r="AB22" i="37" s="1"/>
  <c r="P52" i="37"/>
  <c r="P34" i="37"/>
  <c r="AB34" i="37" s="1"/>
  <c r="P36" i="37"/>
  <c r="AB36" i="37" s="1"/>
  <c r="Q35" i="37"/>
  <c r="AC35" i="37" s="1"/>
  <c r="Q36" i="37"/>
  <c r="AC36" i="37" s="1"/>
  <c r="P53" i="37"/>
  <c r="P37" i="37"/>
  <c r="AB37" i="37" s="1"/>
  <c r="P35" i="37"/>
  <c r="AB35" i="37" s="1"/>
  <c r="Q52" i="37"/>
  <c r="Q53" i="37"/>
  <c r="Q34" i="37"/>
  <c r="AC34" i="37" s="1"/>
  <c r="Q37" i="37"/>
  <c r="AC37" i="37" s="1"/>
  <c r="K127" i="45"/>
  <c r="L137" i="45"/>
  <c r="M199" i="45"/>
  <c r="N175" i="45"/>
  <c r="N37" i="45"/>
  <c r="N105" i="45"/>
  <c r="N151" i="45"/>
  <c r="N39" i="45"/>
  <c r="N149" i="45"/>
  <c r="N199" i="45"/>
  <c r="N197" i="45"/>
  <c r="N107" i="45"/>
  <c r="N127" i="45"/>
  <c r="N161" i="45"/>
  <c r="N27" i="45"/>
  <c r="N137" i="45"/>
  <c r="N61" i="45"/>
  <c r="K35" i="45"/>
  <c r="L37" i="45"/>
  <c r="L39" i="45"/>
  <c r="L161" i="45"/>
  <c r="P44" i="37"/>
  <c r="AB44" i="37" s="1"/>
  <c r="P39" i="37"/>
  <c r="AB39" i="37" s="1"/>
  <c r="Q19" i="37"/>
  <c r="AC19" i="37" s="1"/>
  <c r="M163" i="45"/>
  <c r="M173" i="45"/>
  <c r="M175" i="45"/>
  <c r="M27" i="45"/>
  <c r="M43" i="45"/>
  <c r="L35" i="45"/>
  <c r="L17" i="45"/>
  <c r="L175" i="45"/>
  <c r="L87" i="45"/>
  <c r="L105" i="45"/>
  <c r="L61" i="45"/>
  <c r="M41" i="45"/>
  <c r="M33" i="45"/>
  <c r="L125" i="45"/>
  <c r="L197" i="45"/>
  <c r="L127" i="45"/>
  <c r="L187" i="45"/>
  <c r="L85" i="45"/>
  <c r="L173" i="45"/>
  <c r="L27" i="45"/>
  <c r="L25" i="45"/>
  <c r="L199" i="45"/>
  <c r="L151" i="45"/>
  <c r="M149" i="45"/>
  <c r="M197" i="45"/>
  <c r="M85" i="45"/>
  <c r="M37" i="45"/>
  <c r="M35" i="45"/>
  <c r="K33" i="45"/>
  <c r="M139" i="45"/>
  <c r="M125" i="45"/>
  <c r="L43" i="45"/>
  <c r="M61" i="45"/>
  <c r="M107" i="45"/>
  <c r="M185" i="45"/>
  <c r="N41" i="45"/>
  <c r="M39" i="45"/>
  <c r="M137" i="45"/>
  <c r="M63" i="45"/>
  <c r="L33" i="45"/>
  <c r="M105" i="45"/>
  <c r="M87" i="45"/>
  <c r="M25" i="45"/>
  <c r="M151" i="45"/>
  <c r="M161" i="45"/>
  <c r="K43" i="45"/>
  <c r="N35" i="45"/>
  <c r="M127" i="45"/>
  <c r="K161" i="45"/>
  <c r="N45" i="45"/>
  <c r="M8" i="45"/>
  <c r="N33" i="45"/>
  <c r="K37" i="45"/>
  <c r="K163" i="45"/>
  <c r="K27" i="45"/>
  <c r="M187" i="45"/>
  <c r="K185" i="45"/>
  <c r="K105" i="45"/>
  <c r="K173" i="45"/>
  <c r="K107" i="45"/>
  <c r="K25" i="45"/>
  <c r="K61" i="45"/>
  <c r="K85" i="45"/>
  <c r="L8" i="45"/>
  <c r="K125" i="45"/>
  <c r="K137" i="45"/>
  <c r="K149" i="45"/>
  <c r="K197" i="45"/>
  <c r="K175" i="45"/>
  <c r="K199" i="45"/>
  <c r="K151" i="45"/>
  <c r="K187" i="45"/>
  <c r="N24" i="37"/>
  <c r="Z24" i="37" s="1"/>
  <c r="P43" i="37"/>
  <c r="J11" i="37"/>
  <c r="V11" i="37" s="1"/>
  <c r="N11" i="37"/>
  <c r="Z11" i="37" s="1"/>
  <c r="N12" i="37"/>
  <c r="Z12" i="37" s="1"/>
  <c r="O11" i="37"/>
  <c r="AA11" i="37" s="1"/>
  <c r="O12" i="37"/>
  <c r="O6" i="37"/>
  <c r="N6" i="37"/>
  <c r="N10" i="37"/>
  <c r="N8" i="37"/>
  <c r="O10" i="37"/>
  <c r="O8" i="37"/>
  <c r="M15" i="45" s="1"/>
  <c r="O9" i="37"/>
  <c r="AA9" i="37" s="1"/>
  <c r="N13" i="37"/>
  <c r="Z13" i="37" s="1"/>
  <c r="N9" i="37"/>
  <c r="Z9" i="37" s="1"/>
  <c r="O13" i="37"/>
  <c r="AA13" i="37" s="1"/>
  <c r="N7" i="37"/>
  <c r="O7" i="37"/>
  <c r="M31" i="45" s="1"/>
  <c r="Q42" i="37"/>
  <c r="Q43" i="37"/>
  <c r="AC43" i="37" s="1"/>
  <c r="Q45" i="37"/>
  <c r="AC45" i="37" s="1"/>
  <c r="P50" i="37"/>
  <c r="AB50" i="37" s="1"/>
  <c r="Q17" i="37"/>
  <c r="P49" i="37"/>
  <c r="AB49" i="37" s="1"/>
  <c r="M43" i="37"/>
  <c r="Y43" i="37" s="1"/>
  <c r="Q38" i="37"/>
  <c r="Q25" i="37"/>
  <c r="AC25" i="37" s="1"/>
  <c r="P24" i="37"/>
  <c r="N69" i="45" s="1"/>
  <c r="P21" i="37"/>
  <c r="AB21" i="37" s="1"/>
  <c r="Q47" i="37"/>
  <c r="Q32" i="37"/>
  <c r="N95" i="45" s="1"/>
  <c r="L6" i="37"/>
  <c r="X6" i="37" s="1"/>
  <c r="Q24" i="37"/>
  <c r="N71" i="45" s="1"/>
  <c r="P19" i="37"/>
  <c r="AB19" i="37" s="1"/>
  <c r="Q46" i="37"/>
  <c r="AC46" i="37" s="1"/>
  <c r="O20" i="37"/>
  <c r="AA20" i="37" s="1"/>
  <c r="M20" i="37"/>
  <c r="L11" i="37"/>
  <c r="X11" i="37" s="1"/>
  <c r="L33" i="37"/>
  <c r="X33" i="37" s="1"/>
  <c r="L44" i="37"/>
  <c r="X44" i="37" s="1"/>
  <c r="L50" i="37"/>
  <c r="X50" i="37" s="1"/>
  <c r="M22" i="37"/>
  <c r="L59" i="45" s="1"/>
  <c r="M46" i="37"/>
  <c r="L171" i="45" s="1"/>
  <c r="M44" i="37"/>
  <c r="Y44" i="37" s="1"/>
  <c r="L24" i="37"/>
  <c r="X24" i="37" s="1"/>
  <c r="L42" i="37"/>
  <c r="L145" i="45" s="1"/>
  <c r="M19" i="37"/>
  <c r="Y19" i="37" s="1"/>
  <c r="M17" i="37"/>
  <c r="L67" i="45" s="1"/>
  <c r="M12" i="37"/>
  <c r="L23" i="45" s="1"/>
  <c r="M21" i="37"/>
  <c r="Y21" i="37" s="1"/>
  <c r="L39" i="37"/>
  <c r="X39" i="37" s="1"/>
  <c r="L49" i="37"/>
  <c r="M6" i="37"/>
  <c r="Y6" i="37" s="1"/>
  <c r="M45" i="37"/>
  <c r="L167" i="45" s="1"/>
  <c r="L23" i="37"/>
  <c r="X23" i="37" s="1"/>
  <c r="L17" i="37"/>
  <c r="X17" i="37" s="1"/>
  <c r="M25" i="37"/>
  <c r="Y25" i="37" s="1"/>
  <c r="L22" i="37"/>
  <c r="X22" i="37" s="1"/>
  <c r="L7" i="37"/>
  <c r="M10" i="37"/>
  <c r="M7" i="37"/>
  <c r="Y7" i="37" s="1"/>
  <c r="N159" i="45"/>
  <c r="M51" i="37"/>
  <c r="Y51" i="37" s="1"/>
  <c r="N21" i="37"/>
  <c r="Z21" i="37" s="1"/>
  <c r="M33" i="37"/>
  <c r="M42" i="37"/>
  <c r="L147" i="45" s="1"/>
  <c r="N19" i="37"/>
  <c r="Z19" i="37" s="1"/>
  <c r="L16" i="37"/>
  <c r="L19" i="37"/>
  <c r="X19" i="37" s="1"/>
  <c r="M9" i="37"/>
  <c r="Y9" i="37" s="1"/>
  <c r="M48" i="37"/>
  <c r="Y48" i="37" s="1"/>
  <c r="L45" i="37"/>
  <c r="X45" i="37" s="1"/>
  <c r="L12" i="37"/>
  <c r="L41" i="37"/>
  <c r="X41" i="37" s="1"/>
  <c r="N20" i="37"/>
  <c r="Z20" i="37" s="1"/>
  <c r="M39" i="37"/>
  <c r="Y39" i="37" s="1"/>
  <c r="L21" i="37"/>
  <c r="X21" i="37" s="1"/>
  <c r="L47" i="37"/>
  <c r="L9" i="37"/>
  <c r="X9" i="37" s="1"/>
  <c r="L25" i="37"/>
  <c r="X25" i="37" s="1"/>
  <c r="M8" i="37"/>
  <c r="Y8" i="37" s="1"/>
  <c r="M23" i="37"/>
  <c r="Y23" i="37" s="1"/>
  <c r="M47" i="37"/>
  <c r="M41" i="37"/>
  <c r="L143" i="45" s="1"/>
  <c r="M16" i="37"/>
  <c r="M40" i="37"/>
  <c r="Y40" i="37" s="1"/>
  <c r="L20" i="37"/>
  <c r="L13" i="37"/>
  <c r="X13" i="37" s="1"/>
  <c r="L51" i="37"/>
  <c r="X51" i="37" s="1"/>
  <c r="L32" i="37"/>
  <c r="X32" i="37" s="1"/>
  <c r="M24" i="37"/>
  <c r="Y24" i="37" s="1"/>
  <c r="N46" i="37"/>
  <c r="Z46" i="37" s="1"/>
  <c r="L48" i="37"/>
  <c r="X48" i="37" s="1"/>
  <c r="L46" i="37"/>
  <c r="X46" i="37" s="1"/>
  <c r="L18" i="37"/>
  <c r="X18" i="37" s="1"/>
  <c r="M13" i="37"/>
  <c r="Y13" i="37" s="1"/>
  <c r="N51" i="37"/>
  <c r="Z51" i="37" s="1"/>
  <c r="N38" i="37"/>
  <c r="M49" i="37"/>
  <c r="L40" i="37"/>
  <c r="L133" i="45" s="1"/>
  <c r="L38" i="37"/>
  <c r="L43" i="37"/>
  <c r="L8" i="37"/>
  <c r="M11" i="37"/>
  <c r="Y11" i="37" s="1"/>
  <c r="M50" i="37"/>
  <c r="Y50" i="37" s="1"/>
  <c r="N40" i="37"/>
  <c r="O25" i="37"/>
  <c r="AA25" i="37" s="1"/>
  <c r="P38" i="37"/>
  <c r="Q13" i="37"/>
  <c r="AC13" i="37" s="1"/>
  <c r="Q9" i="37"/>
  <c r="AC9" i="37" s="1"/>
  <c r="P13" i="37"/>
  <c r="AB13" i="37" s="1"/>
  <c r="P9" i="37"/>
  <c r="AB9" i="37" s="1"/>
  <c r="Q7" i="37"/>
  <c r="AC7" i="37" s="1"/>
  <c r="P7" i="37"/>
  <c r="Q12" i="37"/>
  <c r="N23" i="45" s="1"/>
  <c r="Q8" i="37"/>
  <c r="P12" i="37"/>
  <c r="P8" i="37"/>
  <c r="N13" i="45" s="1"/>
  <c r="P11" i="37"/>
  <c r="AB11" i="37" s="1"/>
  <c r="Q11" i="37"/>
  <c r="AC11" i="37" s="1"/>
  <c r="Q10" i="37"/>
  <c r="Q6" i="37"/>
  <c r="N11" i="45" s="1"/>
  <c r="P10" i="37"/>
  <c r="N17" i="45" s="1"/>
  <c r="P6" i="37"/>
  <c r="N9" i="45" s="1"/>
  <c r="N195" i="45"/>
  <c r="N25" i="37"/>
  <c r="Z25" i="37" s="1"/>
  <c r="N39" i="37"/>
  <c r="Z39" i="37" s="1"/>
  <c r="N45" i="37"/>
  <c r="Z45" i="37" s="1"/>
  <c r="N47" i="37"/>
  <c r="N50" i="37"/>
  <c r="Z50" i="37" s="1"/>
  <c r="N17" i="37"/>
  <c r="N23" i="37"/>
  <c r="Z23" i="37" s="1"/>
  <c r="N18" i="37"/>
  <c r="Z18" i="37" s="1"/>
  <c r="N48" i="37"/>
  <c r="N44" i="37"/>
  <c r="N22" i="37"/>
  <c r="Z22" i="37" s="1"/>
  <c r="X10" i="37"/>
  <c r="Q15" i="37"/>
  <c r="N55" i="45"/>
  <c r="P10" i="31"/>
  <c r="O24" i="37"/>
  <c r="R11" i="31"/>
  <c r="R25" i="31" s="1"/>
  <c r="AC24" i="37"/>
  <c r="O22" i="37"/>
  <c r="O39" i="37"/>
  <c r="O23" i="37"/>
  <c r="AA23" i="37" s="1"/>
  <c r="O51" i="37"/>
  <c r="S10" i="31"/>
  <c r="R30" i="31" s="1"/>
  <c r="P11" i="31"/>
  <c r="O48" i="37"/>
  <c r="O46" i="37"/>
  <c r="N165" i="45"/>
  <c r="Q10" i="31"/>
  <c r="R18" i="31" s="1"/>
  <c r="O19" i="37"/>
  <c r="AA19" i="37" s="1"/>
  <c r="N33" i="37"/>
  <c r="Z33" i="37" s="1"/>
  <c r="N53" i="45"/>
  <c r="Q11" i="31"/>
  <c r="R19" i="31" s="1"/>
  <c r="N177" i="45"/>
  <c r="N133" i="45"/>
  <c r="AB32" i="37"/>
  <c r="T11" i="31"/>
  <c r="R38" i="31" s="1"/>
  <c r="P92" i="31" s="1"/>
  <c r="R10" i="31"/>
  <c r="R24" i="31" s="1"/>
  <c r="O21" i="37"/>
  <c r="AA21" i="37" s="1"/>
  <c r="U10" i="40"/>
  <c r="U16" i="40" s="1"/>
  <c r="O40" i="37"/>
  <c r="AA40" i="37" s="1"/>
  <c r="O18" i="37"/>
  <c r="O45" i="37"/>
  <c r="M167" i="45" s="1"/>
  <c r="S11" i="31"/>
  <c r="R31" i="31" s="1"/>
  <c r="O43" i="37"/>
  <c r="O50" i="37"/>
  <c r="O41" i="37"/>
  <c r="M143" i="45" s="1"/>
  <c r="O49" i="37"/>
  <c r="Y10" i="40"/>
  <c r="Y14" i="40" s="1"/>
  <c r="Z30" i="40" s="1"/>
  <c r="S63" i="40" s="1"/>
  <c r="K9" i="45"/>
  <c r="O47" i="37"/>
  <c r="O44" i="37"/>
  <c r="O16" i="37"/>
  <c r="V11" i="40"/>
  <c r="W10" i="40"/>
  <c r="X24" i="40" s="1"/>
  <c r="M17" i="45"/>
  <c r="Z10" i="37"/>
  <c r="AC18" i="37"/>
  <c r="N51" i="45"/>
  <c r="X17" i="40"/>
  <c r="AA27" i="40" s="1"/>
  <c r="X13" i="40"/>
  <c r="Y27" i="40" s="1"/>
  <c r="X15" i="40"/>
  <c r="Z27" i="40" s="1"/>
  <c r="X27" i="40"/>
  <c r="K43" i="37"/>
  <c r="J38" i="37"/>
  <c r="J40" i="37"/>
  <c r="J32" i="37"/>
  <c r="J50" i="37"/>
  <c r="K51" i="37"/>
  <c r="K49" i="37"/>
  <c r="J44" i="37"/>
  <c r="J16" i="37"/>
  <c r="J20" i="37"/>
  <c r="K16" i="37"/>
  <c r="K20" i="37"/>
  <c r="J7" i="37"/>
  <c r="J12" i="37"/>
  <c r="K7" i="37"/>
  <c r="F13" i="31" s="1"/>
  <c r="H19" i="31" s="1"/>
  <c r="K19" i="31" s="1"/>
  <c r="K12" i="37"/>
  <c r="K6" i="37"/>
  <c r="M38" i="37"/>
  <c r="Q33" i="37"/>
  <c r="J42" i="37"/>
  <c r="F10" i="31" s="1"/>
  <c r="G18" i="31" s="1"/>
  <c r="J18" i="31" s="1"/>
  <c r="J39" i="37"/>
  <c r="J41" i="37"/>
  <c r="J33" i="37"/>
  <c r="J51" i="37"/>
  <c r="K46" i="37"/>
  <c r="K44" i="37"/>
  <c r="J46" i="37"/>
  <c r="J17" i="37"/>
  <c r="J21" i="37"/>
  <c r="V21" i="37" s="1"/>
  <c r="K17" i="37"/>
  <c r="K21" i="37"/>
  <c r="W21" i="37" s="1"/>
  <c r="J8" i="37"/>
  <c r="J13" i="37"/>
  <c r="V13" i="37" s="1"/>
  <c r="K8" i="37"/>
  <c r="K13" i="37"/>
  <c r="W13" i="37" s="1"/>
  <c r="O42" i="37"/>
  <c r="Q39" i="37"/>
  <c r="M32" i="37"/>
  <c r="O38" i="37"/>
  <c r="O32" i="37"/>
  <c r="N49" i="37"/>
  <c r="M18" i="37"/>
  <c r="N16" i="37"/>
  <c r="O17" i="37"/>
  <c r="P18" i="37"/>
  <c r="Q16" i="37"/>
  <c r="J43" i="37"/>
  <c r="K38" i="37"/>
  <c r="K40" i="37"/>
  <c r="K32" i="37"/>
  <c r="J45" i="37"/>
  <c r="K47" i="37"/>
  <c r="K45" i="37"/>
  <c r="J48" i="37"/>
  <c r="J18" i="37"/>
  <c r="J22" i="37"/>
  <c r="K18" i="37"/>
  <c r="K22" i="37"/>
  <c r="J9" i="37"/>
  <c r="V9" i="37" s="1"/>
  <c r="J24" i="37"/>
  <c r="K9" i="37"/>
  <c r="W9" i="37" s="1"/>
  <c r="K24" i="37"/>
  <c r="P42" i="37"/>
  <c r="N32" i="37"/>
  <c r="Q41" i="37"/>
  <c r="O33" i="37"/>
  <c r="K42" i="37"/>
  <c r="K39" i="37"/>
  <c r="K41" i="37"/>
  <c r="K33" i="37"/>
  <c r="K50" i="37"/>
  <c r="K48" i="37"/>
  <c r="J47" i="37"/>
  <c r="J49" i="37"/>
  <c r="J19" i="37"/>
  <c r="V19" i="37" s="1"/>
  <c r="J23" i="37"/>
  <c r="V23" i="37" s="1"/>
  <c r="K19" i="37"/>
  <c r="W19" i="37" s="1"/>
  <c r="K23" i="37"/>
  <c r="W23" i="37" s="1"/>
  <c r="J10" i="37"/>
  <c r="J25" i="37"/>
  <c r="K10" i="37"/>
  <c r="K25" i="37"/>
  <c r="K139" i="45"/>
  <c r="K87" i="45"/>
  <c r="K39" i="45"/>
  <c r="K63" i="45"/>
  <c r="W11" i="40"/>
  <c r="V10" i="40"/>
  <c r="N43" i="37"/>
  <c r="Q40" i="37"/>
  <c r="N41" i="37"/>
  <c r="N42" i="37"/>
  <c r="L63" i="45"/>
  <c r="L149" i="45"/>
  <c r="L185" i="45"/>
  <c r="X10" i="40"/>
  <c r="U11" i="40"/>
  <c r="L107" i="45"/>
  <c r="L139" i="45"/>
  <c r="Y11" i="40"/>
  <c r="L163" i="45"/>
  <c r="N201" i="45" l="1"/>
  <c r="AB46" i="37"/>
  <c r="AB17" i="37"/>
  <c r="N59" i="45"/>
  <c r="N191" i="45"/>
  <c r="F11" i="31"/>
  <c r="H18" i="31" s="1"/>
  <c r="K18" i="31" s="1"/>
  <c r="AC51" i="37"/>
  <c r="F12" i="31"/>
  <c r="G19" i="31" s="1"/>
  <c r="J19" i="31" s="1"/>
  <c r="H12" i="31"/>
  <c r="G31" i="31" s="1"/>
  <c r="J31" i="31" s="1"/>
  <c r="N11" i="40"/>
  <c r="N141" i="45"/>
  <c r="N183" i="45"/>
  <c r="L155" i="45"/>
  <c r="L13" i="40"/>
  <c r="M103" i="45"/>
  <c r="L103" i="45"/>
  <c r="N89" i="45"/>
  <c r="K101" i="45"/>
  <c r="L91" i="45"/>
  <c r="N113" i="45"/>
  <c r="M115" i="45"/>
  <c r="L99" i="45"/>
  <c r="N115" i="45"/>
  <c r="L9" i="45"/>
  <c r="M99" i="45"/>
  <c r="M101" i="45"/>
  <c r="L113" i="45"/>
  <c r="N189" i="45"/>
  <c r="L101" i="45"/>
  <c r="L97" i="45"/>
  <c r="N119" i="45"/>
  <c r="K115" i="45"/>
  <c r="K119" i="45"/>
  <c r="N181" i="45"/>
  <c r="N157" i="45"/>
  <c r="M113" i="45"/>
  <c r="AA52" i="37"/>
  <c r="K97" i="45"/>
  <c r="N57" i="45"/>
  <c r="AB33" i="37"/>
  <c r="K103" i="45"/>
  <c r="M119" i="45"/>
  <c r="AA53" i="37"/>
  <c r="N129" i="45"/>
  <c r="L115" i="45"/>
  <c r="W53" i="37"/>
  <c r="K215" i="45"/>
  <c r="W52" i="37"/>
  <c r="K207" i="45"/>
  <c r="N117" i="45"/>
  <c r="V53" i="37"/>
  <c r="K213" i="45"/>
  <c r="N97" i="45"/>
  <c r="M97" i="45"/>
  <c r="L93" i="45"/>
  <c r="N101" i="45"/>
  <c r="K113" i="45"/>
  <c r="V52" i="37"/>
  <c r="K205" i="45"/>
  <c r="K99" i="45"/>
  <c r="K117" i="45"/>
  <c r="N99" i="45"/>
  <c r="M117" i="45"/>
  <c r="N215" i="45"/>
  <c r="AC53" i="37"/>
  <c r="N207" i="45"/>
  <c r="AC52" i="37"/>
  <c r="N171" i="45"/>
  <c r="Y46" i="37"/>
  <c r="N155" i="45"/>
  <c r="N103" i="45"/>
  <c r="L117" i="45"/>
  <c r="AB52" i="37"/>
  <c r="N205" i="45"/>
  <c r="Z53" i="37"/>
  <c r="M213" i="45"/>
  <c r="L215" i="45"/>
  <c r="Y53" i="37"/>
  <c r="X53" i="37"/>
  <c r="L213" i="45"/>
  <c r="L119" i="45"/>
  <c r="AB53" i="37"/>
  <c r="N213" i="45"/>
  <c r="Z52" i="37"/>
  <c r="M205" i="45"/>
  <c r="L207" i="45"/>
  <c r="Y52" i="37"/>
  <c r="X52" i="37"/>
  <c r="L205" i="45"/>
  <c r="L11" i="45"/>
  <c r="L203" i="45"/>
  <c r="G10" i="31"/>
  <c r="G24" i="31" s="1"/>
  <c r="J24" i="31" s="1"/>
  <c r="M109" i="45"/>
  <c r="M55" i="45"/>
  <c r="G12" i="31"/>
  <c r="G25" i="31" s="1"/>
  <c r="J25" i="31" s="1"/>
  <c r="L69" i="45"/>
  <c r="X42" i="37"/>
  <c r="N193" i="45"/>
  <c r="L10" i="40"/>
  <c r="Y17" i="37"/>
  <c r="N12" i="40"/>
  <c r="M53" i="45"/>
  <c r="L157" i="45"/>
  <c r="M69" i="45"/>
  <c r="Y22" i="37"/>
  <c r="N91" i="45"/>
  <c r="N13" i="40"/>
  <c r="L129" i="45"/>
  <c r="L89" i="45"/>
  <c r="AB24" i="37"/>
  <c r="N153" i="45"/>
  <c r="N167" i="45"/>
  <c r="AB43" i="37"/>
  <c r="L201" i="45"/>
  <c r="L195" i="45"/>
  <c r="L183" i="45"/>
  <c r="L141" i="45"/>
  <c r="L65" i="45"/>
  <c r="L169" i="45"/>
  <c r="L193" i="45"/>
  <c r="Y45" i="37"/>
  <c r="AC47" i="37"/>
  <c r="N179" i="45"/>
  <c r="AC17" i="37"/>
  <c r="N67" i="45"/>
  <c r="L71" i="45"/>
  <c r="L165" i="45"/>
  <c r="L31" i="45"/>
  <c r="AC32" i="37"/>
  <c r="G13" i="31"/>
  <c r="H25" i="31" s="1"/>
  <c r="K25" i="31" s="1"/>
  <c r="Y41" i="37"/>
  <c r="Y12" i="37"/>
  <c r="L109" i="45"/>
  <c r="AC38" i="37"/>
  <c r="N123" i="45"/>
  <c r="AC42" i="37"/>
  <c r="N147" i="45"/>
  <c r="AA7" i="37"/>
  <c r="X7" i="37"/>
  <c r="G11" i="31"/>
  <c r="H24" i="31" s="1"/>
  <c r="K24" i="31" s="1"/>
  <c r="L29" i="45"/>
  <c r="L159" i="45"/>
  <c r="M135" i="45"/>
  <c r="X49" i="37"/>
  <c r="L189" i="45"/>
  <c r="L15" i="45"/>
  <c r="L135" i="45"/>
  <c r="L49" i="45"/>
  <c r="L57" i="45"/>
  <c r="L19" i="45"/>
  <c r="Y10" i="37"/>
  <c r="Y20" i="37"/>
  <c r="L55" i="45"/>
  <c r="M129" i="45"/>
  <c r="AB6" i="37"/>
  <c r="Y42" i="37"/>
  <c r="M201" i="45"/>
  <c r="L12" i="40"/>
  <c r="K25" i="40" s="1"/>
  <c r="L25" i="40" s="1"/>
  <c r="M91" i="45"/>
  <c r="M21" i="45"/>
  <c r="I10" i="31"/>
  <c r="G37" i="31" s="1"/>
  <c r="D95" i="31" s="1"/>
  <c r="L131" i="45"/>
  <c r="X38" i="37"/>
  <c r="L121" i="45"/>
  <c r="Y16" i="37"/>
  <c r="L47" i="45"/>
  <c r="M169" i="45"/>
  <c r="L177" i="45"/>
  <c r="X47" i="37"/>
  <c r="X12" i="37"/>
  <c r="L21" i="45"/>
  <c r="X16" i="37"/>
  <c r="L45" i="45"/>
  <c r="H13" i="31"/>
  <c r="H31" i="31" s="1"/>
  <c r="K31" i="31" s="1"/>
  <c r="M121" i="45"/>
  <c r="Z38" i="37"/>
  <c r="AB8" i="37"/>
  <c r="Y47" i="37"/>
  <c r="L179" i="45"/>
  <c r="X8" i="37"/>
  <c r="L13" i="45"/>
  <c r="Y33" i="37"/>
  <c r="L111" i="45"/>
  <c r="L191" i="45"/>
  <c r="Y49" i="37"/>
  <c r="L181" i="45"/>
  <c r="X40" i="37"/>
  <c r="X43" i="37"/>
  <c r="L153" i="45"/>
  <c r="L11" i="40"/>
  <c r="X20" i="37"/>
  <c r="L53" i="45"/>
  <c r="AC6" i="37"/>
  <c r="I12" i="31"/>
  <c r="G38" i="31" s="1"/>
  <c r="N29" i="45"/>
  <c r="AB7" i="37"/>
  <c r="I11" i="31"/>
  <c r="H37" i="31" s="1"/>
  <c r="M57" i="45"/>
  <c r="N19" i="45"/>
  <c r="AC10" i="37"/>
  <c r="N31" i="45"/>
  <c r="I13" i="31"/>
  <c r="H38" i="31" s="1"/>
  <c r="AC12" i="37"/>
  <c r="Z40" i="37"/>
  <c r="M133" i="45"/>
  <c r="AB10" i="37"/>
  <c r="N21" i="45"/>
  <c r="AB12" i="37"/>
  <c r="N15" i="45"/>
  <c r="AC8" i="37"/>
  <c r="AB38" i="37"/>
  <c r="N121" i="45"/>
  <c r="M193" i="45"/>
  <c r="Z8" i="37"/>
  <c r="M13" i="45"/>
  <c r="M181" i="45"/>
  <c r="Z48" i="37"/>
  <c r="M177" i="45"/>
  <c r="Z47" i="37"/>
  <c r="Z6" i="37"/>
  <c r="H10" i="31"/>
  <c r="G30" i="31" s="1"/>
  <c r="J30" i="31" s="1"/>
  <c r="M9" i="45"/>
  <c r="M165" i="45"/>
  <c r="M157" i="45"/>
  <c r="Z44" i="37"/>
  <c r="M49" i="45"/>
  <c r="Z17" i="37"/>
  <c r="M65" i="45"/>
  <c r="AA41" i="37"/>
  <c r="M89" i="45"/>
  <c r="Z7" i="37"/>
  <c r="M29" i="45"/>
  <c r="H11" i="31"/>
  <c r="H30" i="31" s="1"/>
  <c r="K30" i="31" s="1"/>
  <c r="AA45" i="37"/>
  <c r="N43" i="45"/>
  <c r="AC15" i="37"/>
  <c r="W12" i="40"/>
  <c r="Y24" i="40" s="1"/>
  <c r="W16" i="40"/>
  <c r="AA24" i="40" s="1"/>
  <c r="U14" i="40"/>
  <c r="U12" i="40"/>
  <c r="W14" i="40"/>
  <c r="Z24" i="40" s="1"/>
  <c r="M131" i="45"/>
  <c r="AA39" i="37"/>
  <c r="AA43" i="37"/>
  <c r="M13" i="40"/>
  <c r="M155" i="45"/>
  <c r="M23" i="45"/>
  <c r="AA12" i="37"/>
  <c r="AA8" i="37"/>
  <c r="Y12" i="40"/>
  <c r="Y30" i="40" s="1"/>
  <c r="S62" i="40" s="1"/>
  <c r="X30" i="40"/>
  <c r="S61" i="40" s="1"/>
  <c r="Y16" i="40"/>
  <c r="AA30" i="40" s="1"/>
  <c r="S64" i="40" s="1"/>
  <c r="AA10" i="37"/>
  <c r="M19" i="45"/>
  <c r="AA24" i="37"/>
  <c r="M71" i="45"/>
  <c r="AA47" i="37"/>
  <c r="M179" i="45"/>
  <c r="AA18" i="37"/>
  <c r="M51" i="45"/>
  <c r="AA22" i="37"/>
  <c r="M59" i="45"/>
  <c r="AA49" i="37"/>
  <c r="M191" i="45"/>
  <c r="AA51" i="37"/>
  <c r="M203" i="45"/>
  <c r="AA44" i="37"/>
  <c r="M159" i="45"/>
  <c r="M195" i="45"/>
  <c r="AA50" i="37"/>
  <c r="M183" i="45"/>
  <c r="AA48" i="37"/>
  <c r="V13" i="40"/>
  <c r="Y23" i="40" s="1"/>
  <c r="V15" i="40"/>
  <c r="Z23" i="40" s="1"/>
  <c r="V17" i="40"/>
  <c r="AA23" i="40" s="1"/>
  <c r="X23" i="40"/>
  <c r="AA6" i="37"/>
  <c r="M11" i="45"/>
  <c r="AA46" i="37"/>
  <c r="M171" i="45"/>
  <c r="AA16" i="37"/>
  <c r="M47" i="45"/>
  <c r="U13" i="40"/>
  <c r="U15" i="40"/>
  <c r="U17" i="40"/>
  <c r="Z43" i="37"/>
  <c r="M153" i="45"/>
  <c r="M11" i="40"/>
  <c r="K143" i="45"/>
  <c r="W41" i="37"/>
  <c r="W24" i="37"/>
  <c r="K71" i="45"/>
  <c r="K181" i="45"/>
  <c r="V48" i="37"/>
  <c r="V43" i="37"/>
  <c r="K153" i="45"/>
  <c r="K11" i="40"/>
  <c r="M123" i="45"/>
  <c r="AA38" i="37"/>
  <c r="V8" i="37"/>
  <c r="K13" i="45"/>
  <c r="V51" i="37"/>
  <c r="K201" i="45"/>
  <c r="V7" i="37"/>
  <c r="K29" i="45"/>
  <c r="V50" i="37"/>
  <c r="K193" i="45"/>
  <c r="Y15" i="40"/>
  <c r="Z31" i="40" s="1"/>
  <c r="T63" i="40" s="1"/>
  <c r="Y17" i="40"/>
  <c r="AA31" i="40" s="1"/>
  <c r="T64" i="40" s="1"/>
  <c r="X31" i="40"/>
  <c r="T61" i="40" s="1"/>
  <c r="Y13" i="40"/>
  <c r="Y31" i="40" s="1"/>
  <c r="T62" i="40" s="1"/>
  <c r="K111" i="45"/>
  <c r="W33" i="37"/>
  <c r="W38" i="37"/>
  <c r="K123" i="45"/>
  <c r="X14" i="40"/>
  <c r="Z26" i="40" s="1"/>
  <c r="X16" i="40"/>
  <c r="AA26" i="40" s="1"/>
  <c r="X12" i="40"/>
  <c r="Y26" i="40" s="1"/>
  <c r="X26" i="40"/>
  <c r="W45" i="37"/>
  <c r="K167" i="45"/>
  <c r="N47" i="45"/>
  <c r="AC16" i="37"/>
  <c r="Y32" i="37"/>
  <c r="L95" i="45"/>
  <c r="W20" i="37"/>
  <c r="K55" i="45"/>
  <c r="N135" i="45"/>
  <c r="AC40" i="37"/>
  <c r="AB42" i="37"/>
  <c r="N145" i="45"/>
  <c r="N10" i="40"/>
  <c r="K30" i="40" s="1"/>
  <c r="AA32" i="37"/>
  <c r="M95" i="45"/>
  <c r="W46" i="37"/>
  <c r="K171" i="45"/>
  <c r="W51" i="37"/>
  <c r="K203" i="45"/>
  <c r="W15" i="40"/>
  <c r="Z25" i="40" s="1"/>
  <c r="W13" i="40"/>
  <c r="Y25" i="40" s="1"/>
  <c r="X25" i="40"/>
  <c r="W17" i="40"/>
  <c r="AA25" i="40" s="1"/>
  <c r="V24" i="37"/>
  <c r="K69" i="45"/>
  <c r="AB18" i="37"/>
  <c r="N49" i="45"/>
  <c r="W17" i="37"/>
  <c r="K67" i="45"/>
  <c r="AC33" i="37"/>
  <c r="N111" i="45"/>
  <c r="W16" i="37"/>
  <c r="K47" i="45"/>
  <c r="V32" i="37"/>
  <c r="K93" i="45"/>
  <c r="V18" i="37"/>
  <c r="K49" i="45"/>
  <c r="V12" i="37"/>
  <c r="K21" i="45"/>
  <c r="V12" i="40"/>
  <c r="Y22" i="40" s="1"/>
  <c r="V14" i="40"/>
  <c r="Z22" i="40" s="1"/>
  <c r="V16" i="40"/>
  <c r="AA22" i="40" s="1"/>
  <c r="X22" i="40"/>
  <c r="K131" i="45"/>
  <c r="W39" i="37"/>
  <c r="W47" i="37"/>
  <c r="K179" i="45"/>
  <c r="V33" i="37"/>
  <c r="K109" i="45"/>
  <c r="K91" i="45"/>
  <c r="W25" i="37"/>
  <c r="V49" i="37"/>
  <c r="K189" i="45"/>
  <c r="K12" i="40"/>
  <c r="W42" i="37"/>
  <c r="K147" i="45"/>
  <c r="V45" i="37"/>
  <c r="K165" i="45"/>
  <c r="M67" i="45"/>
  <c r="AA17" i="37"/>
  <c r="AC39" i="37"/>
  <c r="N131" i="45"/>
  <c r="V41" i="37"/>
  <c r="K141" i="45"/>
  <c r="Y38" i="37"/>
  <c r="L123" i="45"/>
  <c r="V20" i="37"/>
  <c r="K53" i="45"/>
  <c r="V40" i="37"/>
  <c r="K133" i="45"/>
  <c r="W48" i="37"/>
  <c r="K183" i="45"/>
  <c r="W18" i="37"/>
  <c r="K51" i="45"/>
  <c r="W40" i="37"/>
  <c r="K135" i="45"/>
  <c r="K169" i="45"/>
  <c r="V46" i="37"/>
  <c r="V42" i="37"/>
  <c r="K10" i="40"/>
  <c r="K22" i="40" s="1"/>
  <c r="K145" i="45"/>
  <c r="W12" i="37"/>
  <c r="K23" i="45"/>
  <c r="K157" i="45"/>
  <c r="V44" i="37"/>
  <c r="W43" i="37"/>
  <c r="K155" i="45"/>
  <c r="K13" i="40"/>
  <c r="K19" i="45"/>
  <c r="W10" i="37"/>
  <c r="V47" i="37"/>
  <c r="K177" i="45"/>
  <c r="AA33" i="37"/>
  <c r="M111" i="45"/>
  <c r="W22" i="37"/>
  <c r="K59" i="45"/>
  <c r="W32" i="37"/>
  <c r="K95" i="45"/>
  <c r="Z16" i="37"/>
  <c r="M45" i="45"/>
  <c r="M147" i="45"/>
  <c r="AA42" i="37"/>
  <c r="M12" i="40"/>
  <c r="V17" i="37"/>
  <c r="K65" i="45"/>
  <c r="V39" i="37"/>
  <c r="K129" i="45"/>
  <c r="W6" i="37"/>
  <c r="K11" i="45"/>
  <c r="V16" i="37"/>
  <c r="K45" i="45"/>
  <c r="V38" i="37"/>
  <c r="K121" i="45"/>
  <c r="M10" i="40"/>
  <c r="K26" i="40" s="1"/>
  <c r="M145" i="45"/>
  <c r="Z42" i="37"/>
  <c r="V25" i="37"/>
  <c r="K89" i="45"/>
  <c r="AC41" i="37"/>
  <c r="N143" i="45"/>
  <c r="L51" i="45"/>
  <c r="Y18" i="37"/>
  <c r="Z41" i="37"/>
  <c r="M141" i="45"/>
  <c r="K17" i="45"/>
  <c r="V10" i="37"/>
  <c r="W50" i="37"/>
  <c r="K195" i="45"/>
  <c r="Z32" i="37"/>
  <c r="M93" i="45"/>
  <c r="K57" i="45"/>
  <c r="V22" i="37"/>
  <c r="M189" i="45"/>
  <c r="Z49" i="37"/>
  <c r="W8" i="37"/>
  <c r="K15" i="45"/>
  <c r="W44" i="37"/>
  <c r="K159" i="45"/>
  <c r="W7" i="37"/>
  <c r="K31" i="45"/>
  <c r="W49" i="37"/>
  <c r="K191" i="45"/>
  <c r="K24" i="40" l="1"/>
  <c r="N24" i="40" s="1"/>
  <c r="K31" i="40"/>
  <c r="N31" i="40" s="1"/>
  <c r="J64" i="40" s="1"/>
  <c r="K23" i="40"/>
  <c r="M23" i="40" s="1"/>
  <c r="K27" i="40"/>
  <c r="M27" i="40" s="1"/>
  <c r="P25" i="40"/>
  <c r="M25" i="40"/>
  <c r="O25" i="40"/>
  <c r="N25" i="40"/>
  <c r="J37" i="31"/>
  <c r="E95" i="31" s="1"/>
  <c r="K37" i="31"/>
  <c r="E93" i="31" s="1"/>
  <c r="D93" i="31"/>
  <c r="K38" i="31"/>
  <c r="E92" i="31" s="1"/>
  <c r="D92" i="31"/>
  <c r="D94" i="31"/>
  <c r="J38" i="31"/>
  <c r="E94" i="31" s="1"/>
  <c r="O26" i="40"/>
  <c r="L26" i="40"/>
  <c r="P26" i="40"/>
  <c r="M26" i="40"/>
  <c r="N26" i="40"/>
  <c r="N22" i="40"/>
  <c r="M22" i="40"/>
  <c r="P22" i="40"/>
  <c r="L22" i="40"/>
  <c r="O22" i="40"/>
  <c r="N30" i="40"/>
  <c r="I64" i="40" s="1"/>
  <c r="I61" i="40"/>
  <c r="M30" i="40"/>
  <c r="I63" i="40" s="1"/>
  <c r="O30" i="40"/>
  <c r="I65" i="40" s="1"/>
  <c r="P30" i="40"/>
  <c r="I66" i="40" s="1"/>
  <c r="L30" i="40"/>
  <c r="I62" i="40" s="1"/>
  <c r="M31" i="40" l="1"/>
  <c r="J63" i="40" s="1"/>
  <c r="P24" i="40"/>
  <c r="O24" i="40"/>
  <c r="M24" i="40"/>
  <c r="L24" i="40"/>
  <c r="P31" i="40"/>
  <c r="J66" i="40" s="1"/>
  <c r="J61" i="40"/>
  <c r="L31" i="40"/>
  <c r="J62" i="40" s="1"/>
  <c r="O31" i="40"/>
  <c r="J65" i="40" s="1"/>
  <c r="O27" i="40"/>
  <c r="O23" i="40"/>
  <c r="P27" i="40"/>
  <c r="N27" i="40"/>
  <c r="L27" i="40"/>
  <c r="N23" i="40"/>
  <c r="L23" i="40"/>
  <c r="P23" i="40"/>
</calcChain>
</file>

<file path=xl/sharedStrings.xml><?xml version="1.0" encoding="utf-8"?>
<sst xmlns="http://schemas.openxmlformats.org/spreadsheetml/2006/main" count="1780" uniqueCount="448">
  <si>
    <t>PUBLIC RELEASE DRAFT</t>
  </si>
  <si>
    <t xml:space="preserve">Draft Risk Evaluation for 1,1,2-Trichloroethane  </t>
  </si>
  <si>
    <t>Supplemental Information File:</t>
  </si>
  <si>
    <t>CASRN: 79-00-5</t>
  </si>
  <si>
    <t>Description</t>
  </si>
  <si>
    <t>Draft Risk Evaluation for 1,1,2-Trichloroethane</t>
  </si>
  <si>
    <t>Supplemental File on 1,1,2-Trichloroethane Risk Calculations</t>
  </si>
  <si>
    <t>Description of this workbook:</t>
  </si>
  <si>
    <t xml:space="preserve">The risk calculator for 1,1,2-trichloroethane contains the following spreadsheets: 1) Calculation Summary, 2) Dashboard, 3) Bridge Table, 4) Risk Reduction, 5) Health Data, 6) Dermal Exposure, 7) Inhalation Exposure, 8) List Values, and 9) Exposure Factors. The workbook is designed so that the user need only use and/or change the input cells in three spreadsheets, the Dashboard, the Bridge Table, and the Risk Reduction, which have tabs colored green and contain the results of the risk calculator. The remaining spreadsheets contain data storage and calculation spreadsheets. </t>
  </si>
  <si>
    <t>Key Worksheets</t>
  </si>
  <si>
    <t>Calculation Summary</t>
  </si>
  <si>
    <t xml:space="preserve">This tab contains a summary of the equations and calculations used for the risk calculator. </t>
  </si>
  <si>
    <t>Dashboard</t>
  </si>
  <si>
    <r>
      <t>This Dashboard is an interactive spreadsheet that allows a user to view exposure results for a selected occupational exposure scenario (OES). The user can select the desired OES</t>
    </r>
    <r>
      <rPr>
        <sz val="11"/>
        <color rgb="FFFF0000"/>
        <rFont val="Arial"/>
        <family val="2"/>
      </rPr>
      <t xml:space="preserve"> </t>
    </r>
    <r>
      <rPr>
        <sz val="11"/>
        <rFont val="Arial"/>
        <family val="2"/>
      </rPr>
      <t>from a drop-down menu</t>
    </r>
    <r>
      <rPr>
        <sz val="11"/>
        <color rgb="FFFF0000"/>
        <rFont val="Arial"/>
        <family val="2"/>
      </rPr>
      <t xml:space="preserve">. </t>
    </r>
    <r>
      <rPr>
        <sz val="11"/>
        <rFont val="Arial"/>
        <family val="2"/>
      </rPr>
      <t>The exposure estimates are shown in the “</t>
    </r>
    <r>
      <rPr>
        <i/>
        <sz val="11"/>
        <rFont val="Arial"/>
        <family val="2"/>
      </rPr>
      <t>Exposure Outputs</t>
    </r>
    <r>
      <rPr>
        <sz val="11"/>
        <rFont val="Arial"/>
        <family val="2"/>
      </rPr>
      <t>” section for both inhalation and dermal routes and for high-end and central tendency exposures. For inhalation exposures the columns show results for both worker and occupational non-user (ONU) exposures. The “Risk Estimation” sections are separated into acute, chronic non-cancer and cancer sections. For each section there is a brief description of the hazard endpoint and the hazard value i.e. human equivalent concentration (HEC) for non-cancer effects from inhalation exposure, human equivalent dose (HED) for non-cancer effects from dermal exposure or a slope factor for cancer and the benchmark margins of exposure (MOEs) or benchmark values for cancer risk are provided to the right of the hazard value. The risk estimations show one column for exposures without PPE. Note that health data (e.g., HEC, HED) are on an 8-hr TWA basis.</t>
    </r>
  </si>
  <si>
    <t>Bridge Table</t>
  </si>
  <si>
    <t xml:space="preserve">The table provides summary of the risk estimates for inhalation and dermal exposures for all occupational exposure scenarios.  Risk estimates that exceed the benchmark (i.e., MOEs less than the benchmark MOE or cancer risks greater than the cancer risk benchmark) are highlighted by bolding the number and shading the cell. </t>
  </si>
  <si>
    <t>Risk Reduction</t>
  </si>
  <si>
    <t>The risk reduction (RR) spreadsheet is an expanded version of the Dashboard. Similar to the Dashboard, the RR allows the user to select an OES. In the RR spreadsheet, the user can also elect to see results for a worker or ONU separately. Additionally, the Heat Map displays all the personal protective equipment (PPE) options. The Risk Reduction spreadsheet includes results without PPE and for each of the PPE options (i.e. respirator assigned protection factor (APF) or glove protection factor (PF)). The Risk Reduction spreadsheet has a row for each toxicity endpoint, and each row shows the cancer risk or MOE values. Similar to the Dashboard, the RR spreadsheet shades results if the MOE is less than the benchmark MOE or the cancer risk is greater than the benchmark cancer risk.</t>
  </si>
  <si>
    <t>Health Data, 
Dermal Exposure, 
Inhalation Exposure, 
List Values, and 
Exposure Factors</t>
  </si>
  <si>
    <t>As described above the remaining spreadsheets are data storage and calculation spreadsheets. These worksheets store the exposure estimates, health values and store some of the risk calculations. The user does not need to access these worksheets to use the Dashboard and Risk Reduction spreadsheets as described above; all results are automatically loaded into the Dashboard and Risk Reduction spreadsheets.</t>
  </si>
  <si>
    <t>Equations and Calculations Used for Risk Calculator</t>
  </si>
  <si>
    <t>Exposure Type</t>
  </si>
  <si>
    <t>Equation</t>
  </si>
  <si>
    <t>Equation Parameters</t>
  </si>
  <si>
    <r>
      <t>Inhalation Exposure Calculations</t>
    </r>
    <r>
      <rPr>
        <b/>
        <vertAlign val="superscript"/>
        <sz val="10"/>
        <color theme="1"/>
        <rFont val="Calibri"/>
        <family val="2"/>
        <scheme val="minor"/>
      </rPr>
      <t>a</t>
    </r>
  </si>
  <si>
    <t>Acute Concentration (AC) (ppm)</t>
  </si>
  <si>
    <t>8-hr time-weighted average (TWA) Concentration x ED / AT_AC</t>
  </si>
  <si>
    <t>- ED = 8 hr/day
- AT_AC = 24 hr/day</t>
  </si>
  <si>
    <t>Intermediate Average Daily Concentration (ADC)(ppm)</t>
  </si>
  <si>
    <t>8-hr TWA concentration x ED x EF_I/AT_ADC_I</t>
  </si>
  <si>
    <t>- ED = 8 hr/day
- EF_I = The exposure days in the numerator will typically be 22 days/yr when the total exposure days/yr is &gt;22 days/yr or equal to the total exposure days/yr if the total is &lt;22 days/yr. This maximizes the number of exposure days in the intermediate timeframe, accounting for days off.  However, we may adjust this approach if we have specific information about the OES. For example, if we know that facilities operate using a single, week-long campaign, once per month (i.e., 7 days/month x 12 months). In this case, we would use 7 days for the intermediate exposure days.
- AT_ADC_I= 720 hr (i.e. 30 days x 24 hr/day)</t>
  </si>
  <si>
    <r>
      <t>Chronic Average Daily Concentration (ADC</t>
    </r>
    <r>
      <rPr>
        <vertAlign val="subscript"/>
        <sz val="10"/>
        <color theme="1"/>
        <rFont val="Calibri"/>
        <family val="2"/>
        <scheme val="minor"/>
      </rPr>
      <t>intermediate</t>
    </r>
    <r>
      <rPr>
        <sz val="10"/>
        <color theme="1"/>
        <rFont val="Calibri"/>
        <family val="2"/>
        <scheme val="minor"/>
      </rPr>
      <t>)(ppm)</t>
    </r>
  </si>
  <si>
    <t>8-hr TWA concentration x ED x EF x WY/AT_ADC</t>
  </si>
  <si>
    <t>- ED = 8 hr/day
- EF = 250 days
- WY = 31 (central tendency) to 40 yr (high-end)
- AT_ADC = 271,560 (central tendency) to 350,400 hr (high-end) (i.e. WY x 365 days/yr x 24 hr/day)</t>
  </si>
  <si>
    <t>Lifetime Average Daily Concentration (LADC)(ppm)</t>
  </si>
  <si>
    <t>8-hr TWA concentration x ED x EF x WY/AT_LADC</t>
  </si>
  <si>
    <t>- ED = 8 hr/day
- EF = 24-250 days depending on OES
- WY = 31 (central tendency) to 40 yr (high-end)
- AT_LADC = 683,280 hr (i.e. 78 yr x 365 days/yr x 24 hr/day)</t>
  </si>
  <si>
    <t>a - Inhalation metrics (AC, intermediate ADC, chronic ADC, LADC) will all be multiplied by a breathing rate ratio of 1.25/0.6125.</t>
  </si>
  <si>
    <t>Non-Cancer Inhalation Exposure Risk Calculations</t>
  </si>
  <si>
    <t>Human Equivalent Concentration (HEC) (ppm)</t>
  </si>
  <si>
    <t>see Health Data tab</t>
  </si>
  <si>
    <t>Benchmark Margin of Exposure (MOE) (unitless)</t>
  </si>
  <si>
    <t>Acute MOE (unitless)</t>
  </si>
  <si>
    <t>HEC / AC</t>
  </si>
  <si>
    <t>The calculated MOE is then compared with the Benchmark MOE; if the calculated MOE is less than the benchmark MOE then there is risk.</t>
  </si>
  <si>
    <t>Chronic, Non-Cancer MOE (unitless)</t>
  </si>
  <si>
    <t>HEC / ADC</t>
  </si>
  <si>
    <t>Cancer Inhalation Exposure Risk Calculations</t>
  </si>
  <si>
    <r>
      <t>Inhalation Unit Risk (ppm</t>
    </r>
    <r>
      <rPr>
        <vertAlign val="superscript"/>
        <sz val="10"/>
        <color theme="1"/>
        <rFont val="Calibri"/>
        <family val="2"/>
        <scheme val="minor"/>
      </rPr>
      <t>-1</t>
    </r>
    <r>
      <rPr>
        <sz val="10"/>
        <color theme="1"/>
        <rFont val="Calibri"/>
        <family val="2"/>
        <scheme val="minor"/>
      </rPr>
      <t>)</t>
    </r>
  </si>
  <si>
    <t>Cancer risk (unitless)</t>
  </si>
  <si>
    <t>IUR x LADC</t>
  </si>
  <si>
    <t xml:space="preserve">Cancer risk in a population (i.e., 1 in XXX). This value is then compared with the cancer risk benchmarks of 10-4 (1-in-1,000) </t>
  </si>
  <si>
    <t>Dermal Exposures</t>
  </si>
  <si>
    <t>Acute Absorbed Dose Rate (AADR) (mg/day)</t>
  </si>
  <si>
    <t>SA x Qu x Fabs x Yderm x FT</t>
  </si>
  <si>
    <r>
      <t>- SA = Surface area of dermal exposure (535 cm</t>
    </r>
    <r>
      <rPr>
        <vertAlign val="superscript"/>
        <sz val="10"/>
        <color theme="1"/>
        <rFont val="Calibri"/>
        <family val="2"/>
        <scheme val="minor"/>
      </rPr>
      <t xml:space="preserve">2 </t>
    </r>
    <r>
      <rPr>
        <sz val="10"/>
        <color theme="1"/>
        <rFont val="Calibri"/>
        <family val="2"/>
        <scheme val="minor"/>
      </rPr>
      <t>for 1-hand and 1,070 cm</t>
    </r>
    <r>
      <rPr>
        <vertAlign val="superscript"/>
        <sz val="10"/>
        <color theme="1"/>
        <rFont val="Calibri"/>
        <family val="2"/>
        <scheme val="minor"/>
      </rPr>
      <t>2</t>
    </r>
    <r>
      <rPr>
        <sz val="10"/>
        <color theme="1"/>
        <rFont val="Calibri"/>
        <family val="2"/>
        <scheme val="minor"/>
      </rPr>
      <t xml:space="preserve"> for 2-hand exposure)
- Qu = Quantity remaining on Skin: 1.4 (central tendency) to 2.1 (high end) mg/cm</t>
    </r>
    <r>
      <rPr>
        <vertAlign val="superscript"/>
        <sz val="10"/>
        <color theme="1"/>
        <rFont val="Calibri"/>
        <family val="2"/>
        <scheme val="minor"/>
      </rPr>
      <t>2</t>
    </r>
    <r>
      <rPr>
        <sz val="10"/>
        <color theme="1"/>
        <rFont val="Calibri"/>
        <family val="2"/>
        <scheme val="minor"/>
      </rPr>
      <t>-event
- Fabs = Fraction absorbed into skin
- Yderm = Concentration of chemical of interest
- FT = Exposure frequency : 1 event/day</t>
    </r>
  </si>
  <si>
    <t>Acute Absorbed Dose (AAD)(mg/kg-day)</t>
  </si>
  <si>
    <t>AADR / BW</t>
  </si>
  <si>
    <t>- BW = Body weight: 80 kg (average adult worker), 72.4 kg (woman of childbearing age)</t>
  </si>
  <si>
    <t xml:space="preserve">Intermediate Absorbed Dose (IAD), Non-Cancer (mg/kg-day) </t>
  </si>
  <si>
    <t>AAD x EF_I x WY / AT</t>
  </si>
  <si>
    <t>- EF_I = The exposure days in the numerator will typically be 22 days/yr when the total exposure days/yr is &gt;22 days/yr or equal to the total exposure days/yr if the total is &lt;22 days/yr. This maximizes the number of exposure days in the intermediate timeframe, accounting for days off.  
- WY = Working years for the intermediate period (yrs)—not used for intermediate 					effects resulting from &lt;1 yr of exposures
- AT = 30 days</t>
  </si>
  <si>
    <t xml:space="preserve">Chronic Absorbed Dose (CAD), Non-Cancer (mg/kg-day) </t>
  </si>
  <si>
    <t>AAD x EF x WY / AT</t>
  </si>
  <si>
    <t>- EF = 250 days
- WY = 31 (central tendency) to 40 yr (high-end)
- AT = 11,315 day (central tendency) to 14,600 day (high-end) (i.e. WY x 365 days/yr)</t>
  </si>
  <si>
    <t xml:space="preserve">Chronic Absorbed Dose (CAD), Cancer (mg/kg-day) </t>
  </si>
  <si>
    <t xml:space="preserve">- EF = 250 days
- WY = 31 (central tendency) to 40 yr (high-end)
- AT = 28,470 day </t>
  </si>
  <si>
    <t>Non-Cancer Dermal Exposure Risk Calculations</t>
  </si>
  <si>
    <t>Human Equivalent Dose (HED) (ppm)</t>
  </si>
  <si>
    <t>HED / ARD</t>
  </si>
  <si>
    <t>HED / CRD</t>
  </si>
  <si>
    <r>
      <t>Dermal Cancer Slope Factor (CSF)(mg/kg-day</t>
    </r>
    <r>
      <rPr>
        <vertAlign val="superscript"/>
        <sz val="10"/>
        <color theme="1"/>
        <rFont val="Calibri"/>
        <family val="2"/>
        <scheme val="minor"/>
      </rPr>
      <t>-1</t>
    </r>
    <r>
      <rPr>
        <sz val="10"/>
        <color theme="1"/>
        <rFont val="Calibri"/>
        <family val="2"/>
        <scheme val="minor"/>
      </rPr>
      <t>)</t>
    </r>
  </si>
  <si>
    <t>CSF x CRD (Cancer)</t>
  </si>
  <si>
    <t>Inhalation</t>
  </si>
  <si>
    <t>Dermal</t>
  </si>
  <si>
    <t>Select the OES (select)</t>
  </si>
  <si>
    <t>OES</t>
  </si>
  <si>
    <t>Manufacturing as a Non-Isolated Byproduct (Operator/Process Technician)</t>
  </si>
  <si>
    <t>8-hr TWA Inhalation Exposures</t>
  </si>
  <si>
    <t>Exposure Outputs</t>
  </si>
  <si>
    <t>Category</t>
  </si>
  <si>
    <t>Exposure Level</t>
  </si>
  <si>
    <t>Full-Shift (Eight-Hour) TWA Exposure</t>
  </si>
  <si>
    <t>Acute, Non-Cancer Exposures</t>
  </si>
  <si>
    <t>Intermediate, Non-Cancer Exposures</t>
  </si>
  <si>
    <t>Chronic, Non-Cancer Exposures</t>
  </si>
  <si>
    <t>Chronic, Cancer Exposures</t>
  </si>
  <si>
    <t>Absorbed Dose Rate</t>
  </si>
  <si>
    <t>Acute Absorbed Dose</t>
  </si>
  <si>
    <t>Intermediate Absorbed Dose, Non-Cancer</t>
  </si>
  <si>
    <t>Chronic Absorbed Dose, Non-Cancer</t>
  </si>
  <si>
    <t>Chronic Absorbed Dose, Cancer</t>
  </si>
  <si>
    <t>8-hr TWA (ppm)</t>
  </si>
  <si>
    <t>AC (ppm)</t>
  </si>
  <si>
    <t>ADC (ppm)</t>
  </si>
  <si>
    <t>LADC (ppm)</t>
  </si>
  <si>
    <r>
      <t>AADR</t>
    </r>
    <r>
      <rPr>
        <b/>
        <vertAlign val="subscript"/>
        <sz val="10"/>
        <color theme="1"/>
        <rFont val="Calibri"/>
        <family val="2"/>
        <scheme val="minor"/>
      </rPr>
      <t>exp</t>
    </r>
    <r>
      <rPr>
        <b/>
        <sz val="10"/>
        <color theme="1"/>
        <rFont val="Calibri"/>
        <family val="2"/>
        <scheme val="minor"/>
      </rPr>
      <t xml:space="preserve"> (mg/day)</t>
    </r>
  </si>
  <si>
    <t>AAD (mg/kg-day)</t>
  </si>
  <si>
    <t>CAD (mg/kg-day)</t>
  </si>
  <si>
    <t>Worker</t>
  </si>
  <si>
    <t>Central Tendency</t>
  </si>
  <si>
    <t>Worker, No Gloves</t>
  </si>
  <si>
    <t>ONU</t>
  </si>
  <si>
    <t>High End</t>
  </si>
  <si>
    <t>Risk Estimation for Acute Inhalation Exposures</t>
  </si>
  <si>
    <t>Risk Estimation for Acute, Non-Cancer Dermal Exposures</t>
  </si>
  <si>
    <t>Health Effect, Endpoint and Study</t>
  </si>
  <si>
    <t>HEC (ppm)</t>
  </si>
  <si>
    <t>Benchmark MOE 
(= Total UF)</t>
  </si>
  <si>
    <t>Acute Exposure Estimates</t>
  </si>
  <si>
    <t>HED (mg/kg)</t>
  </si>
  <si>
    <t>Chronic Exposure Estimates</t>
  </si>
  <si>
    <t>Worker MOE</t>
  </si>
  <si>
    <t>ONU MOE</t>
  </si>
  <si>
    <t>Worker MOE, No Gloves</t>
  </si>
  <si>
    <t>Tox1</t>
  </si>
  <si>
    <t>Tox5</t>
  </si>
  <si>
    <t>Risk Estimation for Intermediate, Non-Cancer Inhalation Exposures</t>
  </si>
  <si>
    <t>Risk Estimation for Intermediate, Non-Cancer Dermal Exposures</t>
  </si>
  <si>
    <t>Intermediate Exposure Estimates</t>
  </si>
  <si>
    <t>Tox2</t>
  </si>
  <si>
    <t>Tox6</t>
  </si>
  <si>
    <t>Risk Estimation for Chronic, Non-Cancer Inhalation Exposures</t>
  </si>
  <si>
    <t>Risk Estimation for Chronic, Non-Cancer Dermal Exposures</t>
  </si>
  <si>
    <t>Tox3</t>
  </si>
  <si>
    <t>Tox7</t>
  </si>
  <si>
    <t>Cancer Risks</t>
  </si>
  <si>
    <t>Chronic Cancer Exposure Estimates</t>
  </si>
  <si>
    <t>Risk Estimate</t>
  </si>
  <si>
    <r>
      <t>IUR (ppm)</t>
    </r>
    <r>
      <rPr>
        <b/>
        <vertAlign val="superscript"/>
        <sz val="10"/>
        <color theme="1"/>
        <rFont val="Calibri"/>
        <family val="2"/>
        <scheme val="minor"/>
      </rPr>
      <t>-1</t>
    </r>
  </si>
  <si>
    <t>Benchmark</t>
  </si>
  <si>
    <t xml:space="preserve">Worker </t>
  </si>
  <si>
    <t xml:space="preserve">ONU </t>
  </si>
  <si>
    <r>
      <t>CSF (mg/kg-d)</t>
    </r>
    <r>
      <rPr>
        <b/>
        <vertAlign val="superscript"/>
        <sz val="10"/>
        <color theme="1"/>
        <rFont val="Calibri"/>
        <family val="2"/>
        <scheme val="minor"/>
      </rPr>
      <t>-1</t>
    </r>
  </si>
  <si>
    <t>Tox4</t>
  </si>
  <si>
    <r>
      <t>10</t>
    </r>
    <r>
      <rPr>
        <b/>
        <vertAlign val="superscript"/>
        <sz val="10"/>
        <color theme="1"/>
        <rFont val="Calibri"/>
        <family val="2"/>
        <scheme val="minor"/>
      </rPr>
      <t>-4</t>
    </r>
  </si>
  <si>
    <t>Tox8</t>
  </si>
  <si>
    <t>Inhalation Cancer Risk Estimates</t>
  </si>
  <si>
    <t>Cancer Risk</t>
  </si>
  <si>
    <t>Dermal Cancer Risk Estimates</t>
  </si>
  <si>
    <t>ONU: Central Tendency</t>
  </si>
  <si>
    <t>ONU: High End</t>
  </si>
  <si>
    <t>Worker: Central Tendency</t>
  </si>
  <si>
    <t>Worker: High End</t>
  </si>
  <si>
    <t>Summary of Risk Estimates for Inhalation and Dermal Exposures to Workers by Condition of Use</t>
  </si>
  <si>
    <t>Benchmarks</t>
  </si>
  <si>
    <t>Inhalation
8-hr TWA</t>
  </si>
  <si>
    <t>OES Group</t>
  </si>
  <si>
    <t>Population</t>
  </si>
  <si>
    <t>Exposure Route</t>
  </si>
  <si>
    <t>Condition of Use</t>
  </si>
  <si>
    <t>Occupational Exposure Scenario</t>
  </si>
  <si>
    <t>Exposure Route and Duration</t>
  </si>
  <si>
    <t>Risk Estimates</t>
  </si>
  <si>
    <t>Life Cycle Stage/ Category</t>
  </si>
  <si>
    <t>Subcategory</t>
  </si>
  <si>
    <r>
      <t>Cancer (bench­mark = 10</t>
    </r>
    <r>
      <rPr>
        <b/>
        <vertAlign val="superscript"/>
        <sz val="9.5"/>
        <color rgb="FF000000"/>
        <rFont val="Times New Roman"/>
        <family val="1"/>
      </rPr>
      <t>-4</t>
    </r>
    <r>
      <rPr>
        <b/>
        <sz val="9.5"/>
        <color rgb="FF000000"/>
        <rFont val="Times New Roman"/>
        <family val="1"/>
      </rPr>
      <t>)</t>
    </r>
  </si>
  <si>
    <t>Acute Non-cancer HEC (ppm) and HED (mg/kg-d)</t>
  </si>
  <si>
    <t>Intermediate Non-cancer HEC (ppm) and HED (mg/kg-d)</t>
  </si>
  <si>
    <t>Chronic Non-cancer HEC (ppm) and HED (mg/kg-d)</t>
  </si>
  <si>
    <r>
      <t>Cancer IUR (ppm)</t>
    </r>
    <r>
      <rPr>
        <b/>
        <vertAlign val="superscript"/>
        <sz val="9.5"/>
        <color rgb="FF000000"/>
        <rFont val="Times New Roman"/>
        <family val="1"/>
      </rPr>
      <t>-1</t>
    </r>
    <r>
      <rPr>
        <b/>
        <sz val="9.5"/>
        <color rgb="FF000000"/>
        <rFont val="Times New Roman"/>
        <family val="1"/>
      </rPr>
      <t xml:space="preserve"> and CSF 
(mg/kg-d)</t>
    </r>
    <r>
      <rPr>
        <b/>
        <vertAlign val="superscript"/>
        <sz val="9.5"/>
        <color rgb="FF000000"/>
        <rFont val="Times New Roman"/>
        <family val="1"/>
      </rPr>
      <t>-1</t>
    </r>
  </si>
  <si>
    <t>1a</t>
  </si>
  <si>
    <t>Manufacture/
Domestic Manufacturing</t>
  </si>
  <si>
    <t>Domestic manufacture</t>
  </si>
  <si>
    <t>Manufacturing as a Non-Isolated Byproduct (Operators)</t>
  </si>
  <si>
    <t>High-End</t>
  </si>
  <si>
    <t>HEC = Human Equivalent Concentration</t>
  </si>
  <si>
    <t>HED = Human Equivalent Dose</t>
  </si>
  <si>
    <t>1b</t>
  </si>
  <si>
    <t>Manufacturing as a Non-Isolated Byproduct (Laboratory Technicians)</t>
  </si>
  <si>
    <t>IUR = Inhalation unit risk</t>
  </si>
  <si>
    <t>CSF = Cancer slope factor</t>
  </si>
  <si>
    <t>1c</t>
  </si>
  <si>
    <t>Manufacturing as a Non-Isolated Byproduct (Logistics/Distribution Technician)</t>
  </si>
  <si>
    <t>1d</t>
  </si>
  <si>
    <t>Manufacturing as a Non-Isolated Byproduct (Maintenance Technicians)</t>
  </si>
  <si>
    <t>Manufacturing as a Non-Isolated Byproduct (All)</t>
  </si>
  <si>
    <t>Import</t>
  </si>
  <si>
    <t>Import-Repackaging</t>
  </si>
  <si>
    <t>3a</t>
  </si>
  <si>
    <t>Processing / As a Reactant</t>
  </si>
  <si>
    <t xml:space="preserve">Intermediate in: Plastic manufacturing; Petrochemical manufacturing; All other chemical product manufacturing  </t>
  </si>
  <si>
    <t>Processing as a Reactant (Operators)</t>
  </si>
  <si>
    <t>3b</t>
  </si>
  <si>
    <t>Processing as a Reactant (Laboratory Technicians)</t>
  </si>
  <si>
    <t>3c</t>
  </si>
  <si>
    <t>Processing as a Reactant (Logistics/Distribution Technician)</t>
  </si>
  <si>
    <t>3d</t>
  </si>
  <si>
    <t>Processing as a Reactant  (Maintenance Technicians)</t>
  </si>
  <si>
    <t>Processing / Incorporation into a formulation, mixture, or reaction product</t>
  </si>
  <si>
    <t xml:space="preserve">Formulation of adhesives and sealants </t>
  </si>
  <si>
    <t>Adhesives and sealants</t>
  </si>
  <si>
    <t>7a</t>
  </si>
  <si>
    <t>Industrial Use</t>
  </si>
  <si>
    <t>Solvents (for cleaning and degreasing)</t>
  </si>
  <si>
    <t>A component of cleaning and degreasing solvents (Open-top vapor degreasing)</t>
  </si>
  <si>
    <t>A component of cleaning and degreasing solvents (Cold cleaning)</t>
  </si>
  <si>
    <t>Commercial Use / Other Use</t>
  </si>
  <si>
    <t>Laboratory chemical</t>
  </si>
  <si>
    <t>Use of laboratory chemicals</t>
  </si>
  <si>
    <t>Disposal / Disposal</t>
  </si>
  <si>
    <t>Disposal</t>
  </si>
  <si>
    <t xml:space="preserve">Cells that exceed the benchmark margin of exposure (MOE) are highlighted in gray. </t>
  </si>
  <si>
    <t>Inhalation Exposure</t>
  </si>
  <si>
    <t>Exposure Type 
(select)</t>
  </si>
  <si>
    <t>8-hr TWA Exposures</t>
  </si>
  <si>
    <t>IAD 
(mg/kg-day)</t>
  </si>
  <si>
    <t>AAD 
(mg/kg-day)</t>
  </si>
  <si>
    <t>CAD 
(mg/kg-day)</t>
  </si>
  <si>
    <t>CAD
(mg/kg-day)</t>
  </si>
  <si>
    <t>Risk Estimation for Inhalation Exposures</t>
  </si>
  <si>
    <t>Risk Estimation for Dermal Exposures</t>
  </si>
  <si>
    <t>Risk Type</t>
  </si>
  <si>
    <t>Toxicity Endpoint</t>
  </si>
  <si>
    <t>Study</t>
  </si>
  <si>
    <t>Based on airborne concentrations (APF = 1)</t>
  </si>
  <si>
    <t>APF = 10</t>
  </si>
  <si>
    <t>APF = 25</t>
  </si>
  <si>
    <t>APF = 50</t>
  </si>
  <si>
    <t>APF = 1,000</t>
  </si>
  <si>
    <t>APF = 10,000</t>
  </si>
  <si>
    <t>No Gloves</t>
  </si>
  <si>
    <t>PF = 5</t>
  </si>
  <si>
    <t>PF = 10</t>
  </si>
  <si>
    <t>PF = 20</t>
  </si>
  <si>
    <t>Acute, Non-Cancer</t>
  </si>
  <si>
    <t>Intermediate</t>
  </si>
  <si>
    <t>Chronic, Non-Cancer</t>
  </si>
  <si>
    <r>
      <t>IUR (ppm)</t>
    </r>
    <r>
      <rPr>
        <b/>
        <vertAlign val="superscript"/>
        <sz val="10"/>
        <rFont val="Calibri"/>
        <family val="2"/>
        <scheme val="minor"/>
      </rPr>
      <t>-1</t>
    </r>
  </si>
  <si>
    <r>
      <t>CSF (mg/kg-d)</t>
    </r>
    <r>
      <rPr>
        <b/>
        <vertAlign val="superscript"/>
        <sz val="10"/>
        <rFont val="Calibri"/>
        <family val="2"/>
        <scheme val="minor"/>
      </rPr>
      <t>-1</t>
    </r>
  </si>
  <si>
    <t>Chronic, Cancer</t>
  </si>
  <si>
    <t>Cancer</t>
  </si>
  <si>
    <t>*Assumes that workers are wearing this protection for a full-shift under an OSHA respiratory protection program.</t>
  </si>
  <si>
    <t>No Respirator</t>
  </si>
  <si>
    <t>No Gloves 
(PF = 1)</t>
  </si>
  <si>
    <t>Protective Gloves 
(PF = 5)</t>
  </si>
  <si>
    <t>Protective Gloves 
(Commercial uses, PF = 10)</t>
  </si>
  <si>
    <t>=</t>
  </si>
  <si>
    <t>Protective Gloves 
(Industrial uses, PF = 20)</t>
  </si>
  <si>
    <t>Look-up Values and Risk Parameter Values</t>
  </si>
  <si>
    <t>IUR per ppm = IUR per ug/m3 x 1000 x MW/24.45</t>
  </si>
  <si>
    <t>Acute and Chronic, Non-Cancer Parameters</t>
  </si>
  <si>
    <t>Cancer Parameters</t>
  </si>
  <si>
    <t>Look-up Table Values</t>
  </si>
  <si>
    <t>Code</t>
  </si>
  <si>
    <t>Uncertainty Factors (UFs) for Benchmark MOE</t>
  </si>
  <si>
    <r>
      <t>IUR (ppm)</t>
    </r>
    <r>
      <rPr>
        <b/>
        <vertAlign val="superscript"/>
        <sz val="11"/>
        <color theme="1"/>
        <rFont val="Calibri"/>
        <family val="2"/>
        <scheme val="minor"/>
      </rPr>
      <t>-1</t>
    </r>
  </si>
  <si>
    <t>Exposure Percentiles</t>
  </si>
  <si>
    <t>Target Cancer Risk Level</t>
  </si>
  <si>
    <t>Olfactory necrosis</t>
  </si>
  <si>
    <t>Kirkpatrick 2001</t>
  </si>
  <si>
    <t>--</t>
  </si>
  <si>
    <t>Olfactory lesions</t>
  </si>
  <si>
    <t>Kirkpatrick 2002</t>
  </si>
  <si>
    <t xml:space="preserve">Hepatocellular carcinoma in mice (oral data) </t>
  </si>
  <si>
    <t>NCI 1978</t>
  </si>
  <si>
    <t>Cancer Parameter</t>
  </si>
  <si>
    <t>HED (mg/kg-d)</t>
  </si>
  <si>
    <r>
      <t>CSF (mg/kg-d)</t>
    </r>
    <r>
      <rPr>
        <b/>
        <vertAlign val="superscript"/>
        <sz val="11"/>
        <color theme="1"/>
        <rFont val="Calibri"/>
        <family val="2"/>
        <scheme val="minor"/>
      </rPr>
      <t>-1</t>
    </r>
  </si>
  <si>
    <t>1,1,2-TCA MW</t>
  </si>
  <si>
    <t>g/mol</t>
  </si>
  <si>
    <t>Neurotoxicity, Decreased motor activity in rats</t>
  </si>
  <si>
    <t>WIL Research, 2004, HEROID 6547036</t>
  </si>
  <si>
    <t>Molar Volume</t>
  </si>
  <si>
    <t>L/mol</t>
  </si>
  <si>
    <t>Immunotoxicity, Decreased hemagglutination titers in mice</t>
  </si>
  <si>
    <t>Sanders, 1985, HEROID 64556</t>
  </si>
  <si>
    <t>Hepatocellular carcinoma in mice</t>
  </si>
  <si>
    <t>Data for Risk Graph on Dashboard</t>
  </si>
  <si>
    <t>Occupational Non-user</t>
  </si>
  <si>
    <t>8-hr TWA Exposures Worker Type
(select) Exposure Estimates</t>
  </si>
  <si>
    <t>Risk Calculations</t>
  </si>
  <si>
    <t>Calculated High-End Doses</t>
  </si>
  <si>
    <t>Calculated Central Tendency Doses</t>
  </si>
  <si>
    <t>Acute MOE</t>
  </si>
  <si>
    <t>Intermediate MOE</t>
  </si>
  <si>
    <t>Chronic, Non Cancer MOE</t>
  </si>
  <si>
    <t>Chronic Cancer MOE</t>
  </si>
  <si>
    <t>Lookup Name</t>
  </si>
  <si>
    <r>
      <t>AADR</t>
    </r>
    <r>
      <rPr>
        <b/>
        <vertAlign val="subscript"/>
        <sz val="11"/>
        <color theme="1"/>
        <rFont val="Calibri"/>
        <family val="2"/>
        <scheme val="minor"/>
      </rPr>
      <t>exp</t>
    </r>
    <r>
      <rPr>
        <b/>
        <sz val="11"/>
        <color theme="1"/>
        <rFont val="Calibri"/>
        <family val="2"/>
        <scheme val="minor"/>
      </rPr>
      <t xml:space="preserve"> (mg/day)</t>
    </r>
  </si>
  <si>
    <t>IAD (mg/kg-day)</t>
  </si>
  <si>
    <t>LCAD (mg/kg-day)</t>
  </si>
  <si>
    <t>Manufacturing as a Non-Isolated Byproduct</t>
  </si>
  <si>
    <t>Processing as a reactant</t>
  </si>
  <si>
    <t>Formulation of adhesives and sealants</t>
  </si>
  <si>
    <t>Use as a solvent in cleaning/degreasing</t>
  </si>
  <si>
    <t>Waste Handling, Treatment, and Disposal</t>
  </si>
  <si>
    <t>Exposure Metrics</t>
  </si>
  <si>
    <t>Exposure Scenario</t>
  </si>
  <si>
    <t>Exposure Frequency</t>
  </si>
  <si>
    <t>Eight Hour TWA Exposures</t>
  </si>
  <si>
    <t>Datapoints</t>
  </si>
  <si>
    <t>Sources &amp; Notes</t>
  </si>
  <si>
    <t>Data Type</t>
  </si>
  <si>
    <t>(day/yr)</t>
  </si>
  <si>
    <r>
      <t>C</t>
    </r>
    <r>
      <rPr>
        <b/>
        <vertAlign val="subscript"/>
        <sz val="10"/>
        <rFont val="Calibri"/>
        <family val="2"/>
        <scheme val="minor"/>
      </rPr>
      <t>8-hr TWA</t>
    </r>
    <r>
      <rPr>
        <b/>
        <sz val="10"/>
        <rFont val="Calibri"/>
        <family val="2"/>
        <scheme val="minor"/>
      </rPr>
      <t xml:space="preserve"> (ppm)</t>
    </r>
  </si>
  <si>
    <r>
      <t>AC</t>
    </r>
    <r>
      <rPr>
        <b/>
        <vertAlign val="subscript"/>
        <sz val="10"/>
        <rFont val="Calibri"/>
        <family val="2"/>
        <scheme val="minor"/>
      </rPr>
      <t>24-hr TWA</t>
    </r>
    <r>
      <rPr>
        <b/>
        <sz val="10"/>
        <rFont val="Calibri"/>
        <family val="2"/>
        <scheme val="minor"/>
      </rPr>
      <t xml:space="preserve"> (ppm)</t>
    </r>
  </si>
  <si>
    <r>
      <t>ADC</t>
    </r>
    <r>
      <rPr>
        <b/>
        <vertAlign val="subscript"/>
        <sz val="10"/>
        <rFont val="Calibri"/>
        <family val="2"/>
        <scheme val="minor"/>
      </rPr>
      <t>24-hr TWA</t>
    </r>
    <r>
      <rPr>
        <b/>
        <sz val="10"/>
        <rFont val="Calibri"/>
        <family val="2"/>
        <scheme val="minor"/>
      </rPr>
      <t xml:space="preserve"> (ppm)</t>
    </r>
  </si>
  <si>
    <r>
      <t>LADC</t>
    </r>
    <r>
      <rPr>
        <b/>
        <vertAlign val="subscript"/>
        <sz val="10"/>
        <rFont val="Calibri"/>
        <family val="2"/>
        <scheme val="minor"/>
      </rPr>
      <t>24-hr TWA</t>
    </r>
    <r>
      <rPr>
        <b/>
        <sz val="10"/>
        <rFont val="Calibri"/>
        <family val="2"/>
        <scheme val="minor"/>
      </rPr>
      <t xml:space="preserve"> (ppm)</t>
    </r>
  </si>
  <si>
    <t>8-hr TWA</t>
  </si>
  <si>
    <t>1,1,2-TCA Test Order Data</t>
  </si>
  <si>
    <t>PBZ Monitoring Data</t>
  </si>
  <si>
    <t>Manufacturing as a Non-Isolated Byproduct (Laboratory Technician)</t>
  </si>
  <si>
    <t>Manufacturing as a Non-Isolated Byproduct (Maintenance Technician)</t>
  </si>
  <si>
    <t>N/A</t>
  </si>
  <si>
    <t>Monte Carlo Simulation based on approaches and parameters in Repackaging GS</t>
  </si>
  <si>
    <t>Modeled</t>
  </si>
  <si>
    <t>Processing as a Reactant (Operator/Process Technician)</t>
  </si>
  <si>
    <t>Analogous 1,1,2-TCA Test Order Data (manufacturing as a non-isolated byproduct)</t>
  </si>
  <si>
    <t>Processing as a Reactant (Laboratory Technician)</t>
  </si>
  <si>
    <t>Processing as a Reactant (Maintenance Technician)</t>
  </si>
  <si>
    <t>Use as a solvent in cleaning/degreasing (OTVD)</t>
  </si>
  <si>
    <t>Surrogate TCE, PCE, and 1-BP Vapor Degreasing Data (VP-Adjusted)</t>
  </si>
  <si>
    <t>Use as a solvent in cleaning/degreasing (Cold Cleaning)</t>
  </si>
  <si>
    <t>Surrogate PCE cold cleaning data (VP-adjusted)</t>
  </si>
  <si>
    <t xml:space="preserve">Analogous 1,1,2-TCA Test Order Data for laboratory technicians. Performed a mol fraction adjustment to account for neat 1,1,2-TCA handled at commercial laboratories. </t>
  </si>
  <si>
    <t>1,1,2-TCA area landfill data</t>
  </si>
  <si>
    <t>Area monitoring data</t>
  </si>
  <si>
    <t>Detailed OES/Lookup Value</t>
  </si>
  <si>
    <t>Exposure Data Types</t>
  </si>
  <si>
    <t>Dermal Exposure Scenario</t>
  </si>
  <si>
    <t>Monitoring Data</t>
  </si>
  <si>
    <t>Modeled Data</t>
  </si>
  <si>
    <t>Worker Type</t>
  </si>
  <si>
    <t>Average Adult Worker</t>
  </si>
  <si>
    <t>BMDL Percentile</t>
  </si>
  <si>
    <t>Waste handling, treatment, and disposal</t>
  </si>
  <si>
    <t>Assigned Protection Factor</t>
  </si>
  <si>
    <t>1,1,2-trichloroethane molecular weight</t>
  </si>
  <si>
    <t>OSHA PEL</t>
  </si>
  <si>
    <t>ppm</t>
  </si>
  <si>
    <r>
      <t>mg/m</t>
    </r>
    <r>
      <rPr>
        <vertAlign val="superscript"/>
        <sz val="10"/>
        <rFont val="Calibri"/>
        <family val="2"/>
      </rPr>
      <t>3</t>
    </r>
  </si>
  <si>
    <t>Unit Conversions</t>
  </si>
  <si>
    <t>Micrograms to milligrams</t>
  </si>
  <si>
    <r>
      <rPr>
        <sz val="10"/>
        <rFont val="Calibri"/>
        <family val="2"/>
      </rPr>
      <t>μ</t>
    </r>
    <r>
      <rPr>
        <sz val="10"/>
        <rFont val="Arial"/>
        <family val="2"/>
      </rPr>
      <t>g/mg</t>
    </r>
  </si>
  <si>
    <t>Parameter Name</t>
  </si>
  <si>
    <t>Symbol</t>
  </si>
  <si>
    <t>Value</t>
  </si>
  <si>
    <t>Occupational Exposure Duration (8-hr)</t>
  </si>
  <si>
    <t>ED_8</t>
  </si>
  <si>
    <t>Continuous Exposure Duration (24-hr)</t>
  </si>
  <si>
    <t>ED_24</t>
  </si>
  <si>
    <t xml:space="preserve">Occupational Exposure Frequency </t>
  </si>
  <si>
    <t>EF</t>
  </si>
  <si>
    <t>Continuous Exposure Frequency</t>
  </si>
  <si>
    <t>EF_C</t>
  </si>
  <si>
    <t>Working Years Per Lifetime (Mid)</t>
  </si>
  <si>
    <t>WY_mid</t>
  </si>
  <si>
    <t>Working Years Per Lifetime (High)</t>
  </si>
  <si>
    <t>WY_high</t>
  </si>
  <si>
    <t>Working Years - Manufacturing (mid)</t>
  </si>
  <si>
    <t>WY_mfg_mid</t>
  </si>
  <si>
    <t>Working Years - Manufacturing (high)</t>
  </si>
  <si>
    <t>WY_mfg_high</t>
  </si>
  <si>
    <t>Lifetime Years for LADC</t>
  </si>
  <si>
    <t>LT</t>
  </si>
  <si>
    <t>Averaging time For ADC (Mid), non-cancer occupational</t>
  </si>
  <si>
    <t>AT_ADC_mid</t>
  </si>
  <si>
    <t>Averaging time For ADC (High), non-cancer occupational</t>
  </si>
  <si>
    <t>AT_ADC_high</t>
  </si>
  <si>
    <t>Averaging time For ADC (Mid), non-cancer occupational (manufacturing)</t>
  </si>
  <si>
    <t>AT_ADC_mid_mfg</t>
  </si>
  <si>
    <t>Averaging time For ADC (High), non-cancer occupational (manufacturing)</t>
  </si>
  <si>
    <t>AT_ADC_high_mfg</t>
  </si>
  <si>
    <t>Averaging time For LADC, cancer occupational</t>
  </si>
  <si>
    <t>AT_LADC</t>
  </si>
  <si>
    <t>Averaging time for CRD (Mid), non-cancer continuous</t>
  </si>
  <si>
    <t>AT_CRD_mid</t>
  </si>
  <si>
    <t>Averaging time for CRD (High), non-cancer continuous</t>
  </si>
  <si>
    <t>AT_CRD_high</t>
  </si>
  <si>
    <t>Averaging time for LCRD, cancer continuous</t>
  </si>
  <si>
    <t>AT_LCRD</t>
  </si>
  <si>
    <t>Breathing Ratio</t>
  </si>
  <si>
    <t>Breathing_Ratio</t>
  </si>
  <si>
    <t>Averaging time For ADC Intermediate, non-cancer occupational</t>
  </si>
  <si>
    <t>AT_ADC_I</t>
  </si>
  <si>
    <t>Exposure Days - Intermediate</t>
  </si>
  <si>
    <t>EF_I</t>
  </si>
  <si>
    <t>Averaging time for CRD (Intermediate), non-cancer continuous</t>
  </si>
  <si>
    <t>AT_CRD_I</t>
  </si>
  <si>
    <t>Acute Averaging Time</t>
  </si>
  <si>
    <t>AT_AC</t>
  </si>
  <si>
    <t>Exposure Factors</t>
  </si>
  <si>
    <t>Characterization of Value</t>
  </si>
  <si>
    <t>Body Weight, BW (kg)</t>
  </si>
  <si>
    <r>
      <t>1 Hand Surface Area (cm</t>
    </r>
    <r>
      <rPr>
        <b/>
        <vertAlign val="superscript"/>
        <sz val="11"/>
        <color theme="1"/>
        <rFont val="Calibri"/>
        <family val="2"/>
        <scheme val="minor"/>
      </rPr>
      <t>2</t>
    </r>
    <r>
      <rPr>
        <b/>
        <sz val="11"/>
        <color theme="1"/>
        <rFont val="Calibri"/>
        <family val="2"/>
        <scheme val="minor"/>
      </rPr>
      <t>)</t>
    </r>
  </si>
  <si>
    <r>
      <t>2 Hand Surface Area (cm</t>
    </r>
    <r>
      <rPr>
        <b/>
        <vertAlign val="superscript"/>
        <sz val="11"/>
        <color theme="1"/>
        <rFont val="Calibri"/>
        <family val="2"/>
        <scheme val="minor"/>
      </rPr>
      <t>2</t>
    </r>
    <r>
      <rPr>
        <b/>
        <sz val="11"/>
        <color theme="1"/>
        <rFont val="Calibri"/>
        <family val="2"/>
        <scheme val="minor"/>
      </rPr>
      <t>)</t>
    </r>
  </si>
  <si>
    <t>Working Years - High-End (yr)</t>
  </si>
  <si>
    <t>Working Years - Central Tendency (yr)</t>
  </si>
  <si>
    <t>Working Years - Manufacturing mid (yr)</t>
  </si>
  <si>
    <t>Working Years - Manufacturing high (yr)</t>
  </si>
  <si>
    <t>Lifetime</t>
  </si>
  <si>
    <t xml:space="preserve">Processing as a Reactant </t>
  </si>
  <si>
    <t xml:space="preserve">Import-Repackaging </t>
  </si>
  <si>
    <t>Processing as a Reactant</t>
  </si>
  <si>
    <t>Industrial and commercial use of adhesives and sealants</t>
  </si>
  <si>
    <t>5a</t>
  </si>
  <si>
    <t>5b</t>
  </si>
  <si>
    <t>5c</t>
  </si>
  <si>
    <t>Industrial and commercial use of adhesives and sealants (1:1 concentration ratio)</t>
  </si>
  <si>
    <t>Surrogate TCE adhesive/coating data (VP-adjusted. Not adjusted for mol fraction)</t>
  </si>
  <si>
    <t>6a</t>
  </si>
  <si>
    <t>6b</t>
  </si>
  <si>
    <t>8a</t>
  </si>
  <si>
    <t>8b</t>
  </si>
  <si>
    <t>Disposal to Incineration - Logistics Technician</t>
  </si>
  <si>
    <t>Disposal to Incineration - Maintenance Technician</t>
  </si>
  <si>
    <t>Disposal to Landfill</t>
  </si>
  <si>
    <t>1,2-DCA surrogate data for POTW/WWT. VP adjusted</t>
  </si>
  <si>
    <t>Analogous 1,1,2-TCA data for operators in WWT process areas of manufacturing facilities.</t>
  </si>
  <si>
    <t>10a</t>
  </si>
  <si>
    <t>10b</t>
  </si>
  <si>
    <t>Industrial Use / Adhesives and Sealants
Commercial Use / Adhesives and Sealants</t>
  </si>
  <si>
    <t>Worker 
(1:1 concentration ratio)</t>
  </si>
  <si>
    <t>Worker 
(9:1 concentration ratio)</t>
  </si>
  <si>
    <t>Worker 
(5:1 concentration ratio)</t>
  </si>
  <si>
    <t>Industrial and commercial use of adhesives and sealants (9:1 concentration ratio)</t>
  </si>
  <si>
    <t>Industrial and commercial use of adhesives and sealants (5:1 concentration ratio)</t>
  </si>
  <si>
    <t>ONU
(1:1 concentration ratio)</t>
  </si>
  <si>
    <t>ONU
(9:1 concentration ratio)</t>
  </si>
  <si>
    <t>ONU
(5:1 concentration ratio)</t>
  </si>
  <si>
    <t>Worker - commercial laboratories</t>
  </si>
  <si>
    <t>ONU - commercial laboratories</t>
  </si>
  <si>
    <t>Use of laboratory chemicals - commercial laboratories</t>
  </si>
  <si>
    <t>Disposal to Incineration</t>
  </si>
  <si>
    <t>Worker (Logistics Technician)</t>
  </si>
  <si>
    <t>Worker (Maintenance Technician)</t>
  </si>
  <si>
    <t>Disposal to POTW/WWT (1,2-DCA data)</t>
  </si>
  <si>
    <t>Disposal to POTW/WWT (1,1,2-TCA data)</t>
  </si>
  <si>
    <t>Disposal to WWT/WWT (1,2-DCA Data)</t>
  </si>
  <si>
    <t>Disposal to WWT/WWT (1,1,2-TCA Data)</t>
  </si>
  <si>
    <t>Surrogate TCE adhesive/coating data (VP-adjusted and adjusted based on a mol fraction ratio of 0.50 to 0.10 TCE to 1,1,2-TCA). Note that these exposure results may be underestimating exposures since we don't actually know the mol fraction of TCE when sampling was done.</t>
  </si>
  <si>
    <t>Surrogate TCE adhesive/coating data (VP-adjusted and adjusted based on a mol fraction ratio of 0.90 to 0.10 TCE to 1,1,2-TCA). Note that these exposure results may be underestimating exposures since we don't actually know the mol fraction of TCE when sampling was done.</t>
  </si>
  <si>
    <t>4a</t>
  </si>
  <si>
    <t>4b</t>
  </si>
  <si>
    <t>4c</t>
  </si>
  <si>
    <t>4d</t>
  </si>
  <si>
    <t>Formulation of adhesives and sealants (Operator/Process Technician)</t>
  </si>
  <si>
    <t>Formulation of adhesives and sealants (Laboratory Technician)</t>
  </si>
  <si>
    <t>Formulation of adhesives and sealants (Logistics/Distribution Technician)</t>
  </si>
  <si>
    <t>Formulation of adhesives and sealants (Maintenance Technician)</t>
  </si>
  <si>
    <t>Formulation of Adhesives and Sealants (Operators)</t>
  </si>
  <si>
    <t>Formulation of Adhesives and Sealants (Laboratory Technicians)</t>
  </si>
  <si>
    <t>Formulation of Adhesives and Sealants (Logistics/Distribution Technician)</t>
  </si>
  <si>
    <t>Formulation of Adhesives and Sealants (Maintenance Technicians)</t>
  </si>
  <si>
    <t>Formulation of Adhesives and Sealants</t>
  </si>
  <si>
    <t>Draft Risk Calculator for Occupational Exposures</t>
  </si>
  <si>
    <t xml:space="preserve">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</si>
</sst>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000"/>
    <numFmt numFmtId="166" formatCode="0.0E+00"/>
    <numFmt numFmtId="167" formatCode="0.0000"/>
    <numFmt numFmtId="168" formatCode="0.0%"/>
  </numFmts>
  <fonts count="65"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4"/>
      <color theme="1"/>
      <name val="Calibri"/>
      <family val="2"/>
      <scheme val="minor"/>
    </font>
    <font>
      <b/>
      <vertAlign val="superscript"/>
      <sz val="11"/>
      <color theme="1"/>
      <name val="Calibri"/>
      <family val="2"/>
      <scheme val="minor"/>
    </font>
    <font>
      <b/>
      <sz val="16"/>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b/>
      <vertAlign val="subscript"/>
      <sz val="10"/>
      <name val="Calibri"/>
      <family val="2"/>
      <scheme val="minor"/>
    </font>
    <font>
      <b/>
      <sz val="16"/>
      <name val="Calibri"/>
      <family val="2"/>
      <scheme val="minor"/>
    </font>
    <font>
      <sz val="10"/>
      <name val="Calibri"/>
      <family val="2"/>
      <scheme val="minor"/>
    </font>
    <font>
      <b/>
      <vertAlign val="superscript"/>
      <sz val="10"/>
      <color theme="1"/>
      <name val="Calibri"/>
      <family val="2"/>
      <scheme val="minor"/>
    </font>
    <font>
      <sz val="11"/>
      <color theme="0" tint="-4.9989318521683403E-2"/>
      <name val="Calibri"/>
      <family val="2"/>
      <scheme val="minor"/>
    </font>
    <font>
      <b/>
      <vertAlign val="subscript"/>
      <sz val="10"/>
      <color theme="1"/>
      <name val="Calibri"/>
      <family val="2"/>
      <scheme val="minor"/>
    </font>
    <font>
      <sz val="11"/>
      <color rgb="FFFF0000"/>
      <name val="Calibri"/>
      <family val="2"/>
      <scheme val="minor"/>
    </font>
    <font>
      <u/>
      <sz val="11"/>
      <color theme="1"/>
      <name val="Calibri"/>
      <family val="2"/>
      <scheme val="minor"/>
    </font>
    <font>
      <sz val="11"/>
      <color theme="1"/>
      <name val="Calibri"/>
      <family val="2"/>
      <scheme val="minor"/>
    </font>
    <font>
      <b/>
      <sz val="11"/>
      <color rgb="FFFF0000"/>
      <name val="Calibri"/>
      <family val="2"/>
      <scheme val="minor"/>
    </font>
    <font>
      <b/>
      <sz val="10"/>
      <color rgb="FF000000"/>
      <name val="Calibri"/>
      <family val="2"/>
      <scheme val="minor"/>
    </font>
    <font>
      <b/>
      <i/>
      <sz val="16"/>
      <name val="Calibri"/>
      <family val="2"/>
      <scheme val="minor"/>
    </font>
    <font>
      <sz val="14"/>
      <name val="Calibri"/>
      <family val="2"/>
      <scheme val="minor"/>
    </font>
    <font>
      <b/>
      <i/>
      <sz val="14"/>
      <name val="Calibri"/>
      <family val="2"/>
      <scheme val="minor"/>
    </font>
    <font>
      <b/>
      <sz val="14"/>
      <name val="Calibri"/>
      <family val="2"/>
      <scheme val="minor"/>
    </font>
    <font>
      <b/>
      <sz val="11"/>
      <color theme="9" tint="0.79998168889431442"/>
      <name val="Calibri"/>
      <family val="2"/>
      <scheme val="minor"/>
    </font>
    <font>
      <b/>
      <i/>
      <sz val="10"/>
      <name val="Calibri"/>
      <family val="2"/>
      <scheme val="minor"/>
    </font>
    <font>
      <b/>
      <sz val="10"/>
      <color theme="8" tint="0.79998168889431442"/>
      <name val="Calibri"/>
      <family val="2"/>
      <scheme val="minor"/>
    </font>
    <font>
      <u/>
      <sz val="10"/>
      <color theme="1"/>
      <name val="Calibri"/>
      <family val="2"/>
      <scheme val="minor"/>
    </font>
    <font>
      <sz val="10"/>
      <color rgb="FFFF0000"/>
      <name val="Calibri"/>
      <family val="2"/>
      <scheme val="minor"/>
    </font>
    <font>
      <sz val="10"/>
      <color theme="0" tint="-4.9989318521683403E-2"/>
      <name val="Calibri"/>
      <family val="2"/>
      <scheme val="minor"/>
    </font>
    <font>
      <sz val="10"/>
      <name val="Arial"/>
      <family val="2"/>
    </font>
    <font>
      <sz val="10"/>
      <name val="Calibri"/>
      <family val="2"/>
    </font>
    <font>
      <vertAlign val="superscript"/>
      <sz val="10"/>
      <name val="Calibri"/>
      <family val="2"/>
    </font>
    <font>
      <b/>
      <sz val="12"/>
      <name val="Calibri"/>
      <family val="2"/>
    </font>
    <font>
      <b/>
      <vertAlign val="subscript"/>
      <sz val="11"/>
      <color theme="1"/>
      <name val="Calibri"/>
      <family val="2"/>
      <scheme val="minor"/>
    </font>
    <font>
      <b/>
      <sz val="10"/>
      <name val="Calibri"/>
      <family val="2"/>
    </font>
    <font>
      <sz val="8"/>
      <name val="Calibri"/>
      <family val="2"/>
      <scheme val="minor"/>
    </font>
    <font>
      <b/>
      <sz val="11"/>
      <color theme="1"/>
      <name val="Arial"/>
      <family val="2"/>
    </font>
    <font>
      <sz val="11"/>
      <color theme="1"/>
      <name val="Arial"/>
      <family val="2"/>
    </font>
    <font>
      <sz val="11"/>
      <name val="Arial"/>
      <family val="2"/>
    </font>
    <font>
      <b/>
      <sz val="11"/>
      <color rgb="FFFF0000"/>
      <name val="Arial"/>
      <family val="2"/>
    </font>
    <font>
      <b/>
      <sz val="11"/>
      <color theme="1"/>
      <name val="Times New Roman"/>
      <family val="1"/>
    </font>
    <font>
      <sz val="11"/>
      <color theme="1"/>
      <name val="Times New Roman"/>
      <family val="1"/>
    </font>
    <font>
      <b/>
      <sz val="12"/>
      <color theme="1"/>
      <name val="Times New Roman"/>
      <family val="1"/>
    </font>
    <font>
      <b/>
      <sz val="9.5"/>
      <color theme="1"/>
      <name val="Times New Roman"/>
      <family val="1"/>
    </font>
    <font>
      <b/>
      <sz val="9.5"/>
      <color rgb="FF000000"/>
      <name val="Times New Roman"/>
      <family val="1"/>
    </font>
    <font>
      <b/>
      <vertAlign val="superscript"/>
      <sz val="9.5"/>
      <color rgb="FF000000"/>
      <name val="Times New Roman"/>
      <family val="1"/>
    </font>
    <font>
      <sz val="9.5"/>
      <color theme="1"/>
      <name val="Times New Roman"/>
      <family val="1"/>
    </font>
    <font>
      <sz val="9.5"/>
      <color rgb="FF000000"/>
      <name val="Times New Roman"/>
      <family val="1"/>
    </font>
    <font>
      <sz val="10"/>
      <color theme="1"/>
      <name val="Times New Roman"/>
      <family val="1"/>
    </font>
    <font>
      <sz val="9.5"/>
      <name val="Times New Roman"/>
      <family val="1"/>
    </font>
    <font>
      <b/>
      <vertAlign val="superscript"/>
      <sz val="10"/>
      <name val="Calibri"/>
      <family val="2"/>
      <scheme val="minor"/>
    </font>
    <font>
      <i/>
      <sz val="11"/>
      <name val="Arial"/>
      <family val="2"/>
    </font>
    <font>
      <vertAlign val="superscript"/>
      <sz val="10"/>
      <color theme="1"/>
      <name val="Calibri"/>
      <family val="2"/>
      <scheme val="minor"/>
    </font>
    <font>
      <b/>
      <sz val="16"/>
      <color rgb="FF000000"/>
      <name val="Times New Roman"/>
      <family val="1"/>
    </font>
    <font>
      <b/>
      <sz val="10"/>
      <color rgb="FFFF0000"/>
      <name val="Calibri"/>
      <family val="2"/>
      <scheme val="minor"/>
    </font>
    <font>
      <sz val="11"/>
      <color rgb="FF000000"/>
      <name val="Calibri"/>
      <family val="2"/>
    </font>
    <font>
      <sz val="14"/>
      <color rgb="FFFF0000"/>
      <name val="Times New Roman"/>
      <family val="1"/>
    </font>
    <font>
      <sz val="12"/>
      <color rgb="FF000000"/>
      <name val="Times New Roman"/>
      <family val="1"/>
    </font>
    <font>
      <b/>
      <sz val="18"/>
      <color rgb="FF000000"/>
      <name val="Times New Roman"/>
      <family val="1"/>
    </font>
    <font>
      <vertAlign val="subscript"/>
      <sz val="10"/>
      <color theme="1"/>
      <name val="Calibri"/>
      <family val="2"/>
      <scheme val="minor"/>
    </font>
    <font>
      <b/>
      <sz val="10"/>
      <color theme="1"/>
      <name val="Times New Roman"/>
      <family val="1"/>
    </font>
    <font>
      <sz val="11"/>
      <color rgb="FF000000"/>
      <name val="Calibri"/>
      <family val="2"/>
      <scheme val="minor"/>
    </font>
    <font>
      <sz val="11"/>
      <color rgb="FFFF0000"/>
      <name val="Arial"/>
      <family val="2"/>
    </font>
  </fonts>
  <fills count="22">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0"/>
        <bgColor theme="4" tint="0.79998168889431442"/>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rgb="FFD9D9D9"/>
        <bgColor indexed="64"/>
      </patternFill>
    </fill>
    <fill>
      <patternFill patternType="solid">
        <fgColor theme="4" tint="0.59996337778862885"/>
        <bgColor indexed="64"/>
      </patternFill>
    </fill>
    <fill>
      <patternFill patternType="solid">
        <fgColor theme="2" tint="-0.24994659260841701"/>
        <bgColor indexed="64"/>
      </patternFill>
    </fill>
    <fill>
      <patternFill patternType="solid">
        <fgColor theme="0" tint="-0.24994659260841701"/>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6" tint="0.79998168889431442"/>
        <bgColor indexed="64"/>
      </patternFill>
    </fill>
    <fill>
      <patternFill patternType="solid">
        <fgColor rgb="FFFFFFFF"/>
        <bgColor rgb="FF000000"/>
      </patternFill>
    </fill>
  </fills>
  <borders count="1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style="thin">
        <color auto="1"/>
      </bottom>
      <diagonal/>
    </border>
    <border>
      <left style="thin">
        <color auto="1"/>
      </left>
      <right/>
      <top/>
      <bottom style="dashed">
        <color auto="1"/>
      </bottom>
      <diagonal/>
    </border>
    <border>
      <left/>
      <right/>
      <top/>
      <bottom style="dashed">
        <color auto="1"/>
      </bottom>
      <diagonal/>
    </border>
    <border>
      <left/>
      <right style="thin">
        <color auto="1"/>
      </right>
      <top/>
      <bottom style="dashed">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bottom style="medium">
        <color auto="1"/>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bottom style="medium">
        <color auto="1"/>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indexed="64"/>
      </right>
      <top/>
      <bottom/>
      <diagonal/>
    </border>
    <border>
      <left style="thin">
        <color indexed="64"/>
      </left>
      <right style="medium">
        <color indexed="64"/>
      </right>
      <top/>
      <bottom style="medium">
        <color indexed="64"/>
      </bottom>
      <diagonal/>
    </border>
    <border>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indexed="64"/>
      </left>
      <right style="medium">
        <color auto="1"/>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style="thin">
        <color auto="1"/>
      </bottom>
      <diagonal/>
    </border>
    <border>
      <left style="thin">
        <color theme="0" tint="-0.14996795556505021"/>
      </left>
      <right style="thin">
        <color theme="0" tint="-0.14996795556505021"/>
      </right>
      <top/>
      <bottom style="thin">
        <color theme="0" tint="-0.1499679555650502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auto="1"/>
      </top>
      <bottom/>
      <diagonal/>
    </border>
    <border>
      <left/>
      <right style="thin">
        <color indexed="64"/>
      </right>
      <top style="medium">
        <color auto="1"/>
      </top>
      <bottom style="thin">
        <color auto="1"/>
      </bottom>
      <diagonal/>
    </border>
    <border>
      <left/>
      <right style="thin">
        <color indexed="64"/>
      </right>
      <top style="medium">
        <color indexed="64"/>
      </top>
      <bottom style="medium">
        <color indexed="64"/>
      </bottom>
      <diagonal/>
    </border>
    <border>
      <left/>
      <right style="thin">
        <color auto="1"/>
      </right>
      <top style="thin">
        <color auto="1"/>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bottom style="medium">
        <color indexed="64"/>
      </bottom>
      <diagonal/>
    </border>
    <border>
      <left style="hair">
        <color indexed="64"/>
      </left>
      <right style="hair">
        <color indexed="64"/>
      </right>
      <top style="medium">
        <color auto="1"/>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medium">
        <color indexed="64"/>
      </left>
      <right style="hair">
        <color indexed="64"/>
      </right>
      <top style="hair">
        <color indexed="64"/>
      </top>
      <bottom style="medium">
        <color indexed="64"/>
      </bottom>
      <diagonal/>
    </border>
    <border>
      <left style="medium">
        <color indexed="64"/>
      </left>
      <right/>
      <top style="thin">
        <color indexed="64"/>
      </top>
      <bottom style="medium">
        <color indexed="64"/>
      </bottom>
      <diagonal/>
    </border>
    <border>
      <left style="medium">
        <color auto="1"/>
      </left>
      <right/>
      <top/>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auto="1"/>
      </left>
      <right style="medium">
        <color indexed="64"/>
      </right>
      <top style="medium">
        <color auto="1"/>
      </top>
      <bottom style="medium">
        <color auto="1"/>
      </bottom>
      <diagonal/>
    </border>
    <border>
      <left style="medium">
        <color auto="1"/>
      </left>
      <right/>
      <top/>
      <bottom style="thin">
        <color auto="1"/>
      </bottom>
      <diagonal/>
    </border>
    <border>
      <left style="medium">
        <color indexed="64"/>
      </left>
      <right/>
      <top/>
      <bottom style="medium">
        <color indexed="64"/>
      </bottom>
      <diagonal/>
    </border>
    <border>
      <left style="thin">
        <color auto="1"/>
      </left>
      <right/>
      <top style="medium">
        <color auto="1"/>
      </top>
      <bottom/>
      <diagonal/>
    </border>
    <border>
      <left style="thin">
        <color auto="1"/>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diagonal/>
    </border>
    <border>
      <left/>
      <right style="thin">
        <color auto="1"/>
      </right>
      <top style="thin">
        <color auto="1"/>
      </top>
      <bottom style="thin">
        <color auto="1"/>
      </bottom>
      <diagonal/>
    </border>
    <border>
      <left style="hair">
        <color indexed="64"/>
      </left>
      <right style="hair">
        <color indexed="64"/>
      </right>
      <top/>
      <bottom style="medium">
        <color indexed="64"/>
      </bottom>
      <diagonal/>
    </border>
    <border>
      <left/>
      <right style="hair">
        <color indexed="64"/>
      </right>
      <top style="medium">
        <color indexed="64"/>
      </top>
      <bottom/>
      <diagonal/>
    </border>
    <border>
      <left/>
      <right style="hair">
        <color indexed="64"/>
      </right>
      <top/>
      <bottom style="medium">
        <color indexed="64"/>
      </bottom>
      <diagonal/>
    </border>
    <border>
      <left/>
      <right style="hair">
        <color indexed="64"/>
      </right>
      <top/>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medium">
        <color indexed="64"/>
      </bottom>
      <diagonal/>
    </border>
    <border>
      <left style="thin">
        <color rgb="FFFFFFFF"/>
      </left>
      <right style="thin">
        <color rgb="FFFFFFFF"/>
      </right>
      <top style="thin">
        <color rgb="FFFFFFFF"/>
      </top>
      <bottom style="thin">
        <color rgb="FFFFFFFF"/>
      </bottom>
      <diagonal/>
    </border>
    <border>
      <left/>
      <right style="thin">
        <color indexed="64"/>
      </right>
      <top style="medium">
        <color indexed="64"/>
      </top>
      <bottom/>
      <diagonal/>
    </border>
    <border>
      <left style="hair">
        <color indexed="64"/>
      </left>
      <right/>
      <top style="medium">
        <color indexed="64"/>
      </top>
      <bottom/>
      <diagonal/>
    </border>
    <border>
      <left style="hair">
        <color indexed="64"/>
      </left>
      <right/>
      <top/>
      <bottom/>
      <diagonal/>
    </border>
    <border>
      <left style="hair">
        <color indexed="64"/>
      </left>
      <right/>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thin">
        <color indexed="64"/>
      </left>
      <right style="medium">
        <color indexed="64"/>
      </right>
      <top/>
      <bottom/>
      <diagonal/>
    </border>
    <border>
      <left style="medium">
        <color auto="1"/>
      </left>
      <right style="medium">
        <color indexed="64"/>
      </right>
      <top style="thin">
        <color indexed="64"/>
      </top>
      <bottom/>
      <diagonal/>
    </border>
    <border>
      <left/>
      <right/>
      <top style="thin">
        <color indexed="64"/>
      </top>
      <bottom style="medium">
        <color indexed="64"/>
      </bottom>
      <diagonal/>
    </border>
  </borders>
  <cellStyleXfs count="4">
    <xf numFmtId="0" fontId="0" fillId="0" borderId="0"/>
    <xf numFmtId="9" fontId="18" fillId="0" borderId="0" applyFont="0" applyFill="0" applyBorder="0" applyAlignment="0" applyProtection="0"/>
    <xf numFmtId="0" fontId="31" fillId="0" borderId="0"/>
    <xf numFmtId="43" fontId="18" fillId="0" borderId="0" applyFont="0" applyFill="0" applyBorder="0" applyAlignment="0" applyProtection="0"/>
  </cellStyleXfs>
  <cellXfs count="673">
    <xf numFmtId="0" fontId="0" fillId="0" borderId="0" xfId="0"/>
    <xf numFmtId="0" fontId="4" fillId="3" borderId="0" xfId="0" applyFont="1" applyFill="1"/>
    <xf numFmtId="0" fontId="0" fillId="3" borderId="0" xfId="0" applyFill="1"/>
    <xf numFmtId="0" fontId="0" fillId="3" borderId="5" xfId="0" applyFill="1" applyBorder="1"/>
    <xf numFmtId="166" fontId="0" fillId="3" borderId="7" xfId="0" applyNumberFormat="1" applyFill="1" applyBorder="1"/>
    <xf numFmtId="0" fontId="0" fillId="3" borderId="6" xfId="0" applyFill="1" applyBorder="1"/>
    <xf numFmtId="0" fontId="0" fillId="3" borderId="8" xfId="0" applyFill="1" applyBorder="1"/>
    <xf numFmtId="0" fontId="1" fillId="3" borderId="13" xfId="0" applyFont="1" applyFill="1" applyBorder="1" applyAlignment="1">
      <alignment horizontal="center" wrapText="1"/>
    </xf>
    <xf numFmtId="0" fontId="1" fillId="3" borderId="11" xfId="0" applyFont="1" applyFill="1" applyBorder="1" applyAlignment="1">
      <alignment horizontal="center" wrapText="1"/>
    </xf>
    <xf numFmtId="0" fontId="1" fillId="3" borderId="12" xfId="0" applyFont="1" applyFill="1" applyBorder="1" applyAlignment="1">
      <alignment horizontal="center" wrapText="1"/>
    </xf>
    <xf numFmtId="0" fontId="3" fillId="3" borderId="0" xfId="0" applyFont="1" applyFill="1" applyAlignment="1">
      <alignment vertical="center" wrapText="1"/>
    </xf>
    <xf numFmtId="0" fontId="0" fillId="3" borderId="0" xfId="0" applyFill="1" applyAlignment="1">
      <alignment horizontal="center" vertical="center"/>
    </xf>
    <xf numFmtId="0" fontId="0" fillId="3" borderId="0" xfId="0" applyFill="1" applyAlignment="1">
      <alignment vertical="center"/>
    </xf>
    <xf numFmtId="0" fontId="6" fillId="3" borderId="0" xfId="0" applyFont="1" applyFill="1" applyAlignment="1">
      <alignment vertical="center"/>
    </xf>
    <xf numFmtId="0" fontId="2" fillId="3" borderId="0" xfId="0" applyFont="1" applyFill="1" applyAlignment="1">
      <alignment vertical="center"/>
    </xf>
    <xf numFmtId="0" fontId="7" fillId="0" borderId="0" xfId="0" applyFont="1" applyAlignment="1">
      <alignment horizontal="center"/>
    </xf>
    <xf numFmtId="0" fontId="7" fillId="0" borderId="0" xfId="0" applyFont="1" applyAlignment="1">
      <alignment wrapText="1"/>
    </xf>
    <xf numFmtId="0" fontId="7" fillId="0" borderId="0" xfId="0" applyFont="1"/>
    <xf numFmtId="0" fontId="3" fillId="3" borderId="0" xfId="0" applyFont="1" applyFill="1" applyAlignment="1">
      <alignment horizontal="center" vertical="center" wrapText="1"/>
    </xf>
    <xf numFmtId="0" fontId="2" fillId="3" borderId="0" xfId="0" applyFont="1" applyFill="1" applyAlignment="1">
      <alignment horizontal="center" vertical="center"/>
    </xf>
    <xf numFmtId="0" fontId="11" fillId="3" borderId="0" xfId="0" applyFont="1" applyFill="1" applyAlignment="1">
      <alignment vertical="center"/>
    </xf>
    <xf numFmtId="0" fontId="2" fillId="3" borderId="0" xfId="0" applyFont="1" applyFill="1" applyAlignment="1">
      <alignment vertical="center" wrapText="1"/>
    </xf>
    <xf numFmtId="0" fontId="12" fillId="3" borderId="0" xfId="0" applyFont="1"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4" fillId="3" borderId="0" xfId="0" applyFont="1" applyFill="1" applyAlignment="1">
      <alignment vertical="center" wrapText="1"/>
    </xf>
    <xf numFmtId="0" fontId="0" fillId="3" borderId="23" xfId="0" applyFill="1" applyBorder="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16" fillId="3" borderId="0" xfId="0" applyFont="1" applyFill="1" applyAlignment="1">
      <alignment vertical="center"/>
    </xf>
    <xf numFmtId="0" fontId="16" fillId="3" borderId="0" xfId="0" applyFont="1" applyFill="1" applyAlignment="1">
      <alignment horizontal="center" vertical="center"/>
    </xf>
    <xf numFmtId="0" fontId="16" fillId="3" borderId="0" xfId="0" applyFont="1" applyFill="1" applyAlignment="1">
      <alignment vertical="center" wrapText="1"/>
    </xf>
    <xf numFmtId="0" fontId="2" fillId="3" borderId="1" xfId="0" applyFont="1" applyFill="1" applyBorder="1" applyAlignment="1">
      <alignment vertical="center"/>
    </xf>
    <xf numFmtId="167"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165" fontId="2" fillId="3" borderId="1" xfId="0" applyNumberFormat="1" applyFont="1" applyFill="1" applyBorder="1" applyAlignment="1">
      <alignment horizontal="center" vertical="center" wrapText="1"/>
    </xf>
    <xf numFmtId="2" fontId="12" fillId="3" borderId="0" xfId="0" applyNumberFormat="1" applyFont="1" applyFill="1" applyAlignment="1">
      <alignment horizontal="center" vertical="center" wrapText="1"/>
    </xf>
    <xf numFmtId="1" fontId="9" fillId="3" borderId="0" xfId="0" applyNumberFormat="1" applyFont="1" applyFill="1" applyAlignment="1">
      <alignment horizontal="center" vertical="center" wrapText="1"/>
    </xf>
    <xf numFmtId="0" fontId="0" fillId="3" borderId="0" xfId="0" applyFill="1" applyAlignment="1">
      <alignment wrapText="1"/>
    </xf>
    <xf numFmtId="0" fontId="0" fillId="3" borderId="0" xfId="0" applyFill="1" applyAlignment="1">
      <alignment horizontal="center"/>
    </xf>
    <xf numFmtId="0" fontId="8" fillId="0" borderId="0" xfId="0" applyFont="1"/>
    <xf numFmtId="0" fontId="3" fillId="3" borderId="0" xfId="0" applyFont="1" applyFill="1" applyAlignment="1">
      <alignment horizontal="left" vertical="center"/>
    </xf>
    <xf numFmtId="0" fontId="21" fillId="3" borderId="0" xfId="0" applyFont="1" applyFill="1" applyAlignment="1">
      <alignment vertical="center"/>
    </xf>
    <xf numFmtId="0" fontId="0" fillId="3" borderId="1" xfId="0" applyFill="1" applyBorder="1" applyAlignment="1">
      <alignment horizontal="left" vertical="top"/>
    </xf>
    <xf numFmtId="0" fontId="0" fillId="3" borderId="8" xfId="0" applyFill="1" applyBorder="1" applyAlignment="1">
      <alignment vertical="top"/>
    </xf>
    <xf numFmtId="2" fontId="12" fillId="3" borderId="0" xfId="0" applyNumberFormat="1" applyFont="1" applyFill="1" applyAlignment="1">
      <alignment horizontal="center" vertical="center"/>
    </xf>
    <xf numFmtId="0" fontId="11" fillId="3" borderId="30" xfId="0" applyFont="1" applyFill="1" applyBorder="1" applyAlignment="1">
      <alignment vertical="center"/>
    </xf>
    <xf numFmtId="0" fontId="2" fillId="3" borderId="30" xfId="0" applyFont="1" applyFill="1" applyBorder="1" applyAlignment="1">
      <alignment horizontal="center" vertical="center" wrapText="1"/>
    </xf>
    <xf numFmtId="0" fontId="3" fillId="3" borderId="30" xfId="0" applyFont="1" applyFill="1" applyBorder="1" applyAlignment="1">
      <alignment vertical="center" wrapText="1"/>
    </xf>
    <xf numFmtId="0" fontId="8" fillId="5" borderId="27" xfId="0" applyFont="1" applyFill="1" applyBorder="1" applyAlignment="1">
      <alignment horizontal="center" vertical="center"/>
    </xf>
    <xf numFmtId="2" fontId="12" fillId="0" borderId="14" xfId="0" applyNumberFormat="1" applyFont="1" applyBorder="1" applyAlignment="1">
      <alignment horizontal="center" vertical="center"/>
    </xf>
    <xf numFmtId="2" fontId="12" fillId="0" borderId="15" xfId="0" applyNumberFormat="1" applyFont="1" applyBorder="1" applyAlignment="1">
      <alignment horizontal="center" vertical="center"/>
    </xf>
    <xf numFmtId="0" fontId="7" fillId="3" borderId="15" xfId="0" applyFont="1" applyFill="1" applyBorder="1" applyAlignment="1">
      <alignment horizontal="center" vertical="center"/>
    </xf>
    <xf numFmtId="0" fontId="9" fillId="5" borderId="35" xfId="0" applyFont="1" applyFill="1" applyBorder="1" applyAlignment="1">
      <alignment horizontal="center" vertical="center" wrapText="1"/>
    </xf>
    <xf numFmtId="0" fontId="12" fillId="3" borderId="0" xfId="0" applyFont="1" applyFill="1" applyAlignment="1">
      <alignment vertical="center" wrapText="1"/>
    </xf>
    <xf numFmtId="2" fontId="12" fillId="3" borderId="0" xfId="0" applyNumberFormat="1" applyFont="1" applyFill="1" applyAlignment="1">
      <alignment horizontal="left" vertical="center"/>
    </xf>
    <xf numFmtId="0" fontId="9" fillId="3" borderId="0" xfId="0" applyFont="1" applyFill="1" applyAlignment="1">
      <alignment vertical="center" wrapText="1"/>
    </xf>
    <xf numFmtId="0" fontId="7" fillId="3" borderId="0" xfId="0" applyFont="1" applyFill="1" applyAlignment="1">
      <alignment vertical="center" wrapText="1"/>
    </xf>
    <xf numFmtId="2" fontId="0" fillId="3" borderId="0" xfId="0" applyNumberFormat="1" applyFill="1" applyAlignment="1">
      <alignment horizontal="center" vertical="center"/>
    </xf>
    <xf numFmtId="0" fontId="1" fillId="0" borderId="47" xfId="0" applyFont="1" applyBorder="1"/>
    <xf numFmtId="0" fontId="1" fillId="0" borderId="44" xfId="0" applyFont="1" applyBorder="1"/>
    <xf numFmtId="9" fontId="0" fillId="0" borderId="46" xfId="0" applyNumberFormat="1" applyBorder="1"/>
    <xf numFmtId="9" fontId="0" fillId="0" borderId="45" xfId="0" applyNumberFormat="1" applyBorder="1"/>
    <xf numFmtId="0" fontId="0" fillId="0" borderId="46" xfId="0" applyBorder="1"/>
    <xf numFmtId="0" fontId="0" fillId="0" borderId="45" xfId="0" applyBorder="1"/>
    <xf numFmtId="0" fontId="7" fillId="2" borderId="34" xfId="0" applyFont="1" applyFill="1" applyBorder="1" applyAlignment="1">
      <alignment horizontal="center" vertical="center"/>
    </xf>
    <xf numFmtId="165" fontId="12" fillId="3" borderId="24" xfId="0" applyNumberFormat="1" applyFont="1" applyFill="1" applyBorder="1" applyAlignment="1">
      <alignment horizontal="center" vertical="center"/>
    </xf>
    <xf numFmtId="2" fontId="12" fillId="0" borderId="24" xfId="0" applyNumberFormat="1" applyFont="1" applyBorder="1" applyAlignment="1">
      <alignment horizontal="center" vertical="center"/>
    </xf>
    <xf numFmtId="0" fontId="8" fillId="5" borderId="39" xfId="0" applyFont="1" applyFill="1" applyBorder="1" applyAlignment="1">
      <alignment horizontal="center" wrapText="1"/>
    </xf>
    <xf numFmtId="0" fontId="8" fillId="5" borderId="40" xfId="0" applyFont="1" applyFill="1" applyBorder="1" applyAlignment="1">
      <alignment horizontal="center" vertical="center"/>
    </xf>
    <xf numFmtId="2" fontId="12" fillId="0" borderId="18" xfId="0" applyNumberFormat="1" applyFont="1" applyBorder="1" applyAlignment="1">
      <alignment horizontal="center" vertical="center"/>
    </xf>
    <xf numFmtId="11" fontId="0" fillId="3" borderId="1" xfId="0" applyNumberFormat="1" applyFill="1" applyBorder="1" applyAlignment="1">
      <alignment horizontal="center" vertical="center"/>
    </xf>
    <xf numFmtId="0" fontId="20" fillId="5" borderId="1" xfId="0" applyFont="1" applyFill="1" applyBorder="1" applyAlignment="1">
      <alignment horizontal="left" vertical="center" wrapText="1"/>
    </xf>
    <xf numFmtId="0" fontId="0" fillId="12" borderId="1" xfId="0" applyFill="1" applyBorder="1" applyAlignment="1">
      <alignment horizontal="center" vertical="center"/>
    </xf>
    <xf numFmtId="0" fontId="9" fillId="3" borderId="0" xfId="0" applyFont="1" applyFill="1" applyAlignment="1">
      <alignment horizontal="center" vertical="center" wrapText="1"/>
    </xf>
    <xf numFmtId="0" fontId="0" fillId="5" borderId="1" xfId="0" applyFill="1" applyBorder="1" applyAlignment="1">
      <alignment vertical="center"/>
    </xf>
    <xf numFmtId="3" fontId="12" fillId="3" borderId="15" xfId="0" applyNumberFormat="1" applyFont="1" applyFill="1" applyBorder="1" applyAlignment="1">
      <alignment horizontal="center" vertical="center" wrapText="1"/>
    </xf>
    <xf numFmtId="1" fontId="9" fillId="3" borderId="42" xfId="0" applyNumberFormat="1" applyFont="1" applyFill="1" applyBorder="1" applyAlignment="1">
      <alignment horizontal="center" vertical="center" wrapText="1"/>
    </xf>
    <xf numFmtId="165" fontId="12" fillId="3" borderId="28" xfId="0" applyNumberFormat="1" applyFont="1" applyFill="1" applyBorder="1" applyAlignment="1">
      <alignment horizontal="center" vertical="center"/>
    </xf>
    <xf numFmtId="165" fontId="12" fillId="3" borderId="36" xfId="0" applyNumberFormat="1" applyFont="1" applyFill="1" applyBorder="1" applyAlignment="1">
      <alignment horizontal="center" vertical="center"/>
    </xf>
    <xf numFmtId="165" fontId="12" fillId="3" borderId="42" xfId="0" applyNumberFormat="1" applyFont="1" applyFill="1" applyBorder="1" applyAlignment="1">
      <alignment horizontal="center" vertical="center"/>
    </xf>
    <xf numFmtId="0" fontId="25" fillId="3" borderId="0" xfId="0" applyFont="1" applyFill="1" applyAlignment="1">
      <alignment horizontal="center" vertical="center"/>
    </xf>
    <xf numFmtId="165" fontId="12" fillId="3" borderId="0" xfId="0" applyNumberFormat="1" applyFont="1" applyFill="1" applyAlignment="1">
      <alignment horizontal="center" vertical="center"/>
    </xf>
    <xf numFmtId="2" fontId="12" fillId="0" borderId="34" xfId="0" applyNumberFormat="1" applyFont="1" applyBorder="1" applyAlignment="1">
      <alignment horizontal="center" vertical="center"/>
    </xf>
    <xf numFmtId="0" fontId="8" fillId="13" borderId="47" xfId="0" applyFont="1" applyFill="1" applyBorder="1" applyAlignment="1">
      <alignment horizontal="center" vertical="center"/>
    </xf>
    <xf numFmtId="0" fontId="8" fillId="13" borderId="57" xfId="0" applyFont="1" applyFill="1" applyBorder="1" applyAlignment="1">
      <alignment horizontal="center" vertical="center"/>
    </xf>
    <xf numFmtId="0" fontId="1" fillId="6" borderId="53" xfId="0" applyFont="1" applyFill="1" applyBorder="1" applyAlignment="1">
      <alignment horizontal="left" wrapText="1"/>
    </xf>
    <xf numFmtId="0" fontId="1" fillId="6" borderId="70" xfId="0" applyFont="1" applyFill="1" applyBorder="1" applyAlignment="1">
      <alignment horizontal="left" wrapText="1"/>
    </xf>
    <xf numFmtId="0" fontId="7" fillId="3" borderId="0" xfId="0" applyFont="1" applyFill="1" applyAlignment="1">
      <alignment vertical="center"/>
    </xf>
    <xf numFmtId="0" fontId="7" fillId="3" borderId="0" xfId="0" applyFont="1" applyFill="1" applyAlignment="1">
      <alignment horizontal="center" vertical="center"/>
    </xf>
    <xf numFmtId="0" fontId="7" fillId="3" borderId="0" xfId="0" applyFont="1" applyFill="1" applyAlignment="1">
      <alignment horizontal="center" vertical="center" wrapText="1"/>
    </xf>
    <xf numFmtId="0" fontId="26" fillId="4" borderId="35" xfId="0" applyFont="1" applyFill="1" applyBorder="1" applyAlignment="1">
      <alignment horizontal="center" vertical="center" wrapText="1"/>
    </xf>
    <xf numFmtId="0" fontId="26" fillId="3" borderId="0" xfId="0" applyFont="1" applyFill="1" applyAlignment="1">
      <alignment horizontal="center" vertical="center" wrapText="1"/>
    </xf>
    <xf numFmtId="0" fontId="9" fillId="4" borderId="34" xfId="0" applyFont="1" applyFill="1" applyBorder="1" applyAlignment="1">
      <alignment horizontal="center" vertical="center" wrapText="1"/>
    </xf>
    <xf numFmtId="0" fontId="9" fillId="3" borderId="0" xfId="0" applyFont="1" applyFill="1" applyAlignment="1">
      <alignment horizontal="left" vertical="center"/>
    </xf>
    <xf numFmtId="0" fontId="26" fillId="3" borderId="0" xfId="0" applyFont="1" applyFill="1" applyAlignment="1">
      <alignment vertical="center"/>
    </xf>
    <xf numFmtId="0" fontId="8" fillId="3" borderId="0" xfId="0" applyFont="1" applyFill="1" applyAlignment="1">
      <alignment vertical="center"/>
    </xf>
    <xf numFmtId="0" fontId="9" fillId="3" borderId="0" xfId="0" applyFont="1" applyFill="1" applyAlignment="1">
      <alignment vertical="center"/>
    </xf>
    <xf numFmtId="0" fontId="9" fillId="3" borderId="30" xfId="0" applyFont="1" applyFill="1" applyBorder="1" applyAlignment="1">
      <alignment vertical="center"/>
    </xf>
    <xf numFmtId="0" fontId="7" fillId="13" borderId="57" xfId="0" applyFont="1" applyFill="1" applyBorder="1" applyAlignment="1">
      <alignment horizontal="left" vertical="center" wrapText="1"/>
    </xf>
    <xf numFmtId="0" fontId="7" fillId="3" borderId="24" xfId="0" applyFont="1" applyFill="1" applyBorder="1" applyAlignment="1">
      <alignment vertical="center"/>
    </xf>
    <xf numFmtId="0" fontId="7" fillId="3" borderId="15" xfId="0" applyFont="1" applyFill="1" applyBorder="1" applyAlignment="1">
      <alignment vertical="center"/>
    </xf>
    <xf numFmtId="0" fontId="7" fillId="3" borderId="14" xfId="0" applyFont="1" applyFill="1" applyBorder="1" applyAlignment="1">
      <alignment vertical="center"/>
    </xf>
    <xf numFmtId="0" fontId="7" fillId="13" borderId="57" xfId="0" applyFont="1" applyFill="1" applyBorder="1" applyAlignment="1">
      <alignment horizontal="left" vertical="center"/>
    </xf>
    <xf numFmtId="0" fontId="7" fillId="13" borderId="52" xfId="0" applyFont="1" applyFill="1" applyBorder="1" applyAlignment="1">
      <alignment horizontal="left" vertical="center"/>
    </xf>
    <xf numFmtId="0" fontId="29" fillId="3" borderId="0" xfId="0" applyFont="1" applyFill="1" applyAlignment="1">
      <alignment horizontal="center" vertical="center"/>
    </xf>
    <xf numFmtId="0" fontId="30" fillId="3" borderId="0" xfId="0" applyFont="1" applyFill="1" applyAlignment="1">
      <alignment vertical="center" wrapText="1"/>
    </xf>
    <xf numFmtId="0" fontId="30" fillId="3" borderId="0" xfId="0" applyFont="1" applyFill="1" applyAlignment="1">
      <alignment vertical="center"/>
    </xf>
    <xf numFmtId="0" fontId="29" fillId="3" borderId="0" xfId="0" applyFont="1" applyFill="1" applyAlignment="1">
      <alignment vertical="center" wrapText="1"/>
    </xf>
    <xf numFmtId="0" fontId="29" fillId="3" borderId="0" xfId="0" applyFont="1" applyFill="1" applyAlignment="1">
      <alignment horizontal="center" vertical="center" wrapText="1"/>
    </xf>
    <xf numFmtId="0" fontId="8" fillId="12" borderId="1" xfId="0" applyFont="1" applyFill="1" applyBorder="1" applyAlignment="1">
      <alignment vertical="center"/>
    </xf>
    <xf numFmtId="0" fontId="8" fillId="12" borderId="1" xfId="0" applyFont="1" applyFill="1" applyBorder="1" applyAlignment="1">
      <alignment horizontal="center" vertical="center"/>
    </xf>
    <xf numFmtId="11" fontId="7" fillId="3" borderId="1" xfId="0" applyNumberFormat="1" applyFont="1" applyFill="1" applyBorder="1" applyAlignment="1">
      <alignment horizontal="center" vertical="center"/>
    </xf>
    <xf numFmtId="2" fontId="7" fillId="3" borderId="0" xfId="0" applyNumberFormat="1" applyFont="1" applyFill="1" applyAlignment="1">
      <alignment horizontal="center" vertical="center"/>
    </xf>
    <xf numFmtId="0" fontId="7" fillId="3" borderId="1" xfId="0" applyFont="1" applyFill="1" applyBorder="1" applyAlignment="1">
      <alignment vertical="center"/>
    </xf>
    <xf numFmtId="3" fontId="12" fillId="3" borderId="22" xfId="0" applyNumberFormat="1" applyFont="1" applyFill="1" applyBorder="1" applyAlignment="1">
      <alignment horizontal="center" vertical="center" wrapText="1"/>
    </xf>
    <xf numFmtId="0" fontId="9" fillId="5" borderId="25" xfId="0" applyFont="1" applyFill="1" applyBorder="1" applyAlignment="1">
      <alignment vertical="center"/>
    </xf>
    <xf numFmtId="0" fontId="8" fillId="5" borderId="25" xfId="0" applyFont="1" applyFill="1" applyBorder="1" applyAlignment="1">
      <alignment horizontal="center" vertical="center" wrapText="1"/>
    </xf>
    <xf numFmtId="0" fontId="8" fillId="3" borderId="18" xfId="0" applyFont="1" applyFill="1" applyBorder="1" applyAlignment="1">
      <alignment horizontal="center" vertical="center"/>
    </xf>
    <xf numFmtId="0" fontId="8" fillId="3" borderId="22" xfId="0" applyFont="1" applyFill="1" applyBorder="1" applyAlignment="1">
      <alignment horizontal="center" vertical="center"/>
    </xf>
    <xf numFmtId="2" fontId="12" fillId="0" borderId="59" xfId="0" applyNumberFormat="1" applyFont="1" applyBorder="1" applyAlignment="1">
      <alignment horizontal="center" vertical="center"/>
    </xf>
    <xf numFmtId="0" fontId="20" fillId="0" borderId="0" xfId="0" applyFont="1" applyAlignment="1">
      <alignment horizontal="left" vertical="center" wrapText="1"/>
    </xf>
    <xf numFmtId="0" fontId="7" fillId="0" borderId="1" xfId="0" applyFont="1" applyBorder="1" applyAlignment="1">
      <alignment vertical="center"/>
    </xf>
    <xf numFmtId="0" fontId="31" fillId="0" borderId="0" xfId="2"/>
    <xf numFmtId="0" fontId="32" fillId="0" borderId="52" xfId="2" applyFont="1" applyBorder="1" applyAlignment="1">
      <alignment vertical="center" wrapText="1"/>
    </xf>
    <xf numFmtId="0" fontId="32" fillId="0" borderId="75" xfId="2" applyFont="1" applyBorder="1" applyAlignment="1">
      <alignment horizontal="center" vertical="center" wrapText="1"/>
    </xf>
    <xf numFmtId="0" fontId="34" fillId="14" borderId="76" xfId="2" applyFont="1" applyFill="1" applyBorder="1" applyAlignment="1">
      <alignment horizontal="center" vertical="center" wrapText="1"/>
    </xf>
    <xf numFmtId="0" fontId="34" fillId="14" borderId="77" xfId="2" applyFont="1" applyFill="1" applyBorder="1" applyAlignment="1">
      <alignment horizontal="center" vertical="center" wrapText="1"/>
    </xf>
    <xf numFmtId="2" fontId="12" fillId="0" borderId="21" xfId="0" applyNumberFormat="1" applyFont="1" applyBorder="1" applyAlignment="1">
      <alignment horizontal="center" vertical="center"/>
    </xf>
    <xf numFmtId="2" fontId="12" fillId="0" borderId="22" xfId="0" applyNumberFormat="1" applyFont="1" applyBorder="1" applyAlignment="1">
      <alignment horizontal="center" vertical="center"/>
    </xf>
    <xf numFmtId="0" fontId="0" fillId="3" borderId="1" xfId="0" applyFill="1" applyBorder="1" applyAlignment="1">
      <alignment horizontal="center" vertical="center"/>
    </xf>
    <xf numFmtId="0" fontId="0" fillId="3" borderId="7" xfId="0" applyFill="1" applyBorder="1" applyAlignment="1">
      <alignment wrapText="1"/>
    </xf>
    <xf numFmtId="0" fontId="8" fillId="12" borderId="1" xfId="0" applyFont="1" applyFill="1" applyBorder="1" applyAlignment="1">
      <alignment vertical="center" wrapText="1"/>
    </xf>
    <xf numFmtId="0" fontId="7" fillId="3" borderId="24" xfId="0" applyFont="1" applyFill="1" applyBorder="1" applyAlignment="1">
      <alignment horizontal="left" vertical="center"/>
    </xf>
    <xf numFmtId="0" fontId="7" fillId="3" borderId="15" xfId="0" applyFont="1" applyFill="1" applyBorder="1" applyAlignment="1">
      <alignment horizontal="left" vertical="center"/>
    </xf>
    <xf numFmtId="0" fontId="8" fillId="12" borderId="54" xfId="0" applyFont="1" applyFill="1" applyBorder="1" applyAlignment="1">
      <alignment vertical="center" wrapText="1"/>
    </xf>
    <xf numFmtId="167" fontId="12" fillId="3" borderId="0" xfId="0" applyNumberFormat="1" applyFont="1" applyFill="1" applyAlignment="1">
      <alignment horizontal="center" vertical="center"/>
    </xf>
    <xf numFmtId="9" fontId="22" fillId="0" borderId="0" xfId="1" applyFont="1" applyFill="1" applyBorder="1" applyAlignment="1">
      <alignment horizontal="center" vertical="center"/>
    </xf>
    <xf numFmtId="0" fontId="23" fillId="3" borderId="0" xfId="0" applyFont="1" applyFill="1" applyAlignment="1">
      <alignment vertical="center" wrapText="1"/>
    </xf>
    <xf numFmtId="0" fontId="24" fillId="3" borderId="0" xfId="0" applyFont="1" applyFill="1" applyAlignment="1">
      <alignment horizontal="center" vertical="center" wrapText="1"/>
    </xf>
    <xf numFmtId="0" fontId="25" fillId="3" borderId="0" xfId="0" applyFont="1" applyFill="1" applyAlignment="1">
      <alignment vertical="center"/>
    </xf>
    <xf numFmtId="2" fontId="12" fillId="0" borderId="64" xfId="0" applyNumberFormat="1" applyFont="1" applyBorder="1" applyAlignment="1">
      <alignment horizontal="center" vertical="center"/>
    </xf>
    <xf numFmtId="1" fontId="9" fillId="3" borderId="24" xfId="0" applyNumberFormat="1" applyFont="1" applyFill="1" applyBorder="1" applyAlignment="1">
      <alignment horizontal="center" vertical="center" wrapText="1"/>
    </xf>
    <xf numFmtId="1" fontId="9" fillId="3" borderId="15" xfId="0" applyNumberFormat="1" applyFont="1" applyFill="1" applyBorder="1" applyAlignment="1">
      <alignment horizontal="center" vertical="center" wrapText="1"/>
    </xf>
    <xf numFmtId="1" fontId="9" fillId="3" borderId="18" xfId="0" applyNumberFormat="1" applyFont="1" applyFill="1" applyBorder="1" applyAlignment="1">
      <alignment horizontal="center" vertical="center" wrapText="1"/>
    </xf>
    <xf numFmtId="166" fontId="0" fillId="3" borderId="9" xfId="0" applyNumberFormat="1" applyFill="1" applyBorder="1"/>
    <xf numFmtId="0" fontId="0" fillId="3" borderId="19" xfId="0" applyFill="1" applyBorder="1" applyAlignment="1">
      <alignment horizontal="center"/>
    </xf>
    <xf numFmtId="0" fontId="0" fillId="3" borderId="20" xfId="0" applyFill="1" applyBorder="1"/>
    <xf numFmtId="0" fontId="0" fillId="3" borderId="21" xfId="0" applyFill="1" applyBorder="1" applyAlignment="1">
      <alignment horizontal="center"/>
    </xf>
    <xf numFmtId="0" fontId="0" fillId="3" borderId="22" xfId="0" applyFill="1" applyBorder="1"/>
    <xf numFmtId="3" fontId="0" fillId="0" borderId="19" xfId="0" applyNumberFormat="1" applyBorder="1" applyAlignment="1">
      <alignment horizontal="center" vertical="center"/>
    </xf>
    <xf numFmtId="0" fontId="7" fillId="0" borderId="19" xfId="0" applyFont="1" applyBorder="1" applyAlignment="1">
      <alignment horizontal="center" vertical="center"/>
    </xf>
    <xf numFmtId="0" fontId="1" fillId="0" borderId="0" xfId="0" applyFont="1"/>
    <xf numFmtId="0" fontId="32" fillId="0" borderId="0" xfId="2" applyFont="1" applyAlignment="1">
      <alignment vertical="center" wrapText="1"/>
    </xf>
    <xf numFmtId="1" fontId="32" fillId="0" borderId="0" xfId="2" applyNumberFormat="1" applyFont="1" applyAlignment="1">
      <alignment horizontal="center" vertical="center" wrapText="1"/>
    </xf>
    <xf numFmtId="0" fontId="31" fillId="0" borderId="21" xfId="2" applyBorder="1"/>
    <xf numFmtId="0" fontId="31" fillId="0" borderId="22" xfId="2" applyBorder="1"/>
    <xf numFmtId="3" fontId="31" fillId="0" borderId="15" xfId="2" applyNumberFormat="1" applyBorder="1"/>
    <xf numFmtId="1" fontId="3" fillId="3" borderId="0" xfId="0" applyNumberFormat="1" applyFont="1" applyFill="1" applyAlignment="1">
      <alignment horizontal="center" vertical="center" wrapText="1"/>
    </xf>
    <xf numFmtId="3" fontId="9" fillId="0" borderId="27" xfId="0" applyNumberFormat="1" applyFont="1" applyBorder="1" applyAlignment="1">
      <alignment horizontal="center" vertical="center"/>
    </xf>
    <xf numFmtId="3" fontId="9" fillId="0" borderId="22" xfId="0" applyNumberFormat="1" applyFont="1" applyBorder="1" applyAlignment="1">
      <alignment horizontal="center" vertical="center"/>
    </xf>
    <xf numFmtId="0" fontId="24" fillId="4" borderId="79" xfId="0" applyFont="1" applyFill="1" applyBorder="1" applyAlignment="1">
      <alignment horizontal="center" vertical="center" wrapText="1"/>
    </xf>
    <xf numFmtId="0" fontId="23" fillId="3" borderId="71" xfId="0" applyFont="1" applyFill="1" applyBorder="1" applyAlignment="1">
      <alignment horizontal="center" vertical="center" wrapText="1"/>
    </xf>
    <xf numFmtId="0" fontId="24" fillId="3" borderId="71" xfId="0" applyFont="1" applyFill="1" applyBorder="1" applyAlignment="1">
      <alignment horizontal="center" vertical="center" wrapText="1"/>
    </xf>
    <xf numFmtId="0" fontId="22" fillId="3" borderId="71" xfId="0" applyFont="1" applyFill="1" applyBorder="1" applyAlignment="1">
      <alignment vertical="center" wrapText="1"/>
    </xf>
    <xf numFmtId="0" fontId="9" fillId="5" borderId="40" xfId="0" applyFont="1" applyFill="1" applyBorder="1" applyAlignment="1">
      <alignment horizontal="center" vertical="center" wrapText="1"/>
    </xf>
    <xf numFmtId="2" fontId="12" fillId="3" borderId="34" xfId="0" applyNumberFormat="1" applyFont="1" applyFill="1" applyBorder="1" applyAlignment="1">
      <alignment horizontal="center" vertical="center"/>
    </xf>
    <xf numFmtId="0" fontId="12" fillId="0" borderId="28" xfId="0" applyFont="1" applyBorder="1" applyAlignment="1">
      <alignment horizontal="center" vertical="center" wrapText="1"/>
    </xf>
    <xf numFmtId="167" fontId="12" fillId="3" borderId="21" xfId="0" applyNumberFormat="1" applyFont="1" applyFill="1" applyBorder="1" applyAlignment="1">
      <alignment horizontal="center" vertical="center"/>
    </xf>
    <xf numFmtId="0" fontId="12" fillId="0" borderId="22" xfId="0" applyFont="1" applyBorder="1" applyAlignment="1">
      <alignment horizontal="center" vertical="center" wrapText="1"/>
    </xf>
    <xf numFmtId="0" fontId="12" fillId="2" borderId="45" xfId="0" applyFont="1" applyFill="1" applyBorder="1" applyAlignment="1">
      <alignment horizontal="center" vertical="center" wrapText="1"/>
    </xf>
    <xf numFmtId="0" fontId="20" fillId="5" borderId="36" xfId="0" applyFont="1" applyFill="1" applyBorder="1" applyAlignment="1">
      <alignment horizontal="center" vertical="center" wrapText="1"/>
    </xf>
    <xf numFmtId="0" fontId="20" fillId="5" borderId="42" xfId="0" applyFont="1" applyFill="1" applyBorder="1" applyAlignment="1">
      <alignment horizontal="center" vertical="center" wrapText="1"/>
    </xf>
    <xf numFmtId="0" fontId="0" fillId="3" borderId="53" xfId="0" applyFill="1" applyBorder="1" applyAlignment="1">
      <alignment horizontal="center"/>
    </xf>
    <xf numFmtId="0" fontId="0" fillId="3" borderId="34" xfId="0" applyFill="1" applyBorder="1" applyAlignment="1">
      <alignment horizontal="center"/>
    </xf>
    <xf numFmtId="0" fontId="0" fillId="3" borderId="28" xfId="0" applyFill="1" applyBorder="1"/>
    <xf numFmtId="0" fontId="1" fillId="6" borderId="78" xfId="0" applyFont="1" applyFill="1" applyBorder="1" applyAlignment="1">
      <alignment horizontal="center" vertical="center" wrapText="1"/>
    </xf>
    <xf numFmtId="0" fontId="1" fillId="6" borderId="40" xfId="0" applyFont="1" applyFill="1" applyBorder="1" applyAlignment="1">
      <alignment horizontal="center" vertical="center" wrapText="1"/>
    </xf>
    <xf numFmtId="0" fontId="0" fillId="0" borderId="0" xfId="0" applyAlignment="1">
      <alignment vertical="center"/>
    </xf>
    <xf numFmtId="0" fontId="38" fillId="15" borderId="31" xfId="0" applyFont="1" applyFill="1" applyBorder="1" applyAlignment="1">
      <alignment vertical="center"/>
    </xf>
    <xf numFmtId="0" fontId="39" fillId="15" borderId="31" xfId="0" applyFont="1" applyFill="1" applyBorder="1" applyAlignment="1">
      <alignment vertical="center"/>
    </xf>
    <xf numFmtId="0" fontId="0" fillId="0" borderId="0" xfId="0" applyAlignment="1">
      <alignment horizontal="center" vertical="center"/>
    </xf>
    <xf numFmtId="0" fontId="38" fillId="16" borderId="89" xfId="0" applyFont="1" applyFill="1" applyBorder="1" applyAlignment="1">
      <alignment horizontal="center" vertical="center"/>
    </xf>
    <xf numFmtId="0" fontId="38" fillId="16" borderId="90" xfId="0" applyFont="1" applyFill="1" applyBorder="1" applyAlignment="1">
      <alignment horizontal="center" vertical="center"/>
    </xf>
    <xf numFmtId="0" fontId="38" fillId="17" borderId="89" xfId="0" applyFont="1" applyFill="1" applyBorder="1" applyAlignment="1">
      <alignment vertical="center"/>
    </xf>
    <xf numFmtId="0" fontId="38" fillId="17" borderId="89" xfId="0" applyFont="1" applyFill="1" applyBorder="1" applyAlignment="1">
      <alignment horizontal="left" vertical="center"/>
    </xf>
    <xf numFmtId="0" fontId="38" fillId="17" borderId="91" xfId="0" applyFont="1" applyFill="1" applyBorder="1" applyAlignment="1">
      <alignment horizontal="left" vertical="center" wrapText="1"/>
    </xf>
    <xf numFmtId="0" fontId="38" fillId="0" borderId="0" xfId="0" applyFont="1" applyAlignment="1">
      <alignment horizontal="left" vertical="center" wrapText="1"/>
    </xf>
    <xf numFmtId="0" fontId="39" fillId="0" borderId="0" xfId="0" applyFont="1" applyAlignment="1">
      <alignment vertical="top" wrapText="1"/>
    </xf>
    <xf numFmtId="0" fontId="41" fillId="0" borderId="0" xfId="0" quotePrefix="1" applyFont="1" applyAlignment="1" applyProtection="1">
      <alignment vertical="center"/>
      <protection hidden="1"/>
    </xf>
    <xf numFmtId="0" fontId="43" fillId="3" borderId="0" xfId="0" applyFont="1" applyFill="1"/>
    <xf numFmtId="0" fontId="43" fillId="11" borderId="78" xfId="0" applyFont="1" applyFill="1" applyBorder="1" applyAlignment="1">
      <alignment horizontal="center"/>
    </xf>
    <xf numFmtId="11" fontId="43" fillId="11" borderId="78" xfId="0" applyNumberFormat="1" applyFont="1" applyFill="1" applyBorder="1" applyAlignment="1">
      <alignment horizontal="center"/>
    </xf>
    <xf numFmtId="0" fontId="1" fillId="3" borderId="0" xfId="0" applyFont="1" applyFill="1" applyAlignment="1">
      <alignment wrapText="1"/>
    </xf>
    <xf numFmtId="0" fontId="46" fillId="18" borderId="75" xfId="0" applyFont="1" applyFill="1" applyBorder="1" applyAlignment="1">
      <alignment horizontal="center" vertical="center" wrapText="1"/>
    </xf>
    <xf numFmtId="0" fontId="46" fillId="18" borderId="33" xfId="0" applyFont="1" applyFill="1" applyBorder="1" applyAlignment="1">
      <alignment horizontal="center" vertical="center" wrapText="1"/>
    </xf>
    <xf numFmtId="0" fontId="46" fillId="18" borderId="25" xfId="0" applyFont="1" applyFill="1" applyBorder="1" applyAlignment="1">
      <alignment horizontal="center" vertical="center" wrapText="1"/>
    </xf>
    <xf numFmtId="0" fontId="46" fillId="18" borderId="27" xfId="0" applyFont="1" applyFill="1" applyBorder="1" applyAlignment="1">
      <alignment horizontal="center" vertical="center" wrapText="1"/>
    </xf>
    <xf numFmtId="0" fontId="0" fillId="3" borderId="78" xfId="0" applyFill="1" applyBorder="1"/>
    <xf numFmtId="0" fontId="0" fillId="3" borderId="78" xfId="0" applyFill="1" applyBorder="1" applyAlignment="1">
      <alignment horizontal="center"/>
    </xf>
    <xf numFmtId="0" fontId="0" fillId="3" borderId="0" xfId="0" quotePrefix="1" applyFill="1"/>
    <xf numFmtId="0" fontId="7" fillId="0" borderId="78" xfId="0" applyFont="1" applyBorder="1" applyAlignment="1">
      <alignment horizontal="center"/>
    </xf>
    <xf numFmtId="3" fontId="32" fillId="0" borderId="75" xfId="2" applyNumberFormat="1" applyFont="1" applyBorder="1" applyAlignment="1">
      <alignment horizontal="center" vertical="center" wrapText="1"/>
    </xf>
    <xf numFmtId="37" fontId="7" fillId="0" borderId="78" xfId="3" applyNumberFormat="1" applyFont="1" applyFill="1" applyBorder="1" applyAlignment="1">
      <alignment horizontal="center" vertical="center"/>
    </xf>
    <xf numFmtId="37" fontId="7" fillId="0" borderId="52" xfId="3" applyNumberFormat="1" applyFont="1" applyFill="1" applyBorder="1" applyAlignment="1">
      <alignment horizontal="center" vertical="center"/>
    </xf>
    <xf numFmtId="165" fontId="0" fillId="0" borderId="1" xfId="0" applyNumberFormat="1" applyBorder="1" applyAlignment="1">
      <alignment horizontal="left" vertical="top"/>
    </xf>
    <xf numFmtId="0" fontId="0" fillId="0" borderId="1" xfId="0" applyBorder="1" applyAlignment="1">
      <alignment horizontal="left" vertical="top"/>
    </xf>
    <xf numFmtId="1" fontId="12" fillId="0" borderId="59" xfId="0" applyNumberFormat="1" applyFont="1" applyBorder="1" applyAlignment="1">
      <alignment horizontal="center" vertical="center"/>
    </xf>
    <xf numFmtId="164" fontId="12" fillId="0" borderId="22" xfId="0" applyNumberFormat="1" applyFont="1" applyBorder="1" applyAlignment="1">
      <alignment horizontal="center" vertical="center"/>
    </xf>
    <xf numFmtId="0" fontId="40" fillId="0" borderId="90" xfId="0" applyFont="1" applyBorder="1" applyAlignment="1">
      <alignment vertical="center" wrapText="1"/>
    </xf>
    <xf numFmtId="0" fontId="40" fillId="0" borderId="92" xfId="0" applyFont="1" applyBorder="1" applyAlignment="1">
      <alignment vertical="center" wrapText="1"/>
    </xf>
    <xf numFmtId="0" fontId="9" fillId="5" borderId="60" xfId="0" applyFont="1" applyFill="1" applyBorder="1" applyAlignment="1">
      <alignment horizontal="center" vertical="center" wrapText="1"/>
    </xf>
    <xf numFmtId="2" fontId="12" fillId="0" borderId="17" xfId="0" applyNumberFormat="1" applyFont="1" applyBorder="1" applyAlignment="1">
      <alignment horizontal="center" vertical="center"/>
    </xf>
    <xf numFmtId="2" fontId="12" fillId="0" borderId="29" xfId="0" applyNumberFormat="1" applyFont="1" applyBorder="1" applyAlignment="1">
      <alignment horizontal="center" vertical="center"/>
    </xf>
    <xf numFmtId="164" fontId="12" fillId="0" borderId="6" xfId="0" applyNumberFormat="1" applyFont="1" applyBorder="1" applyAlignment="1">
      <alignment horizontal="center" vertical="center"/>
    </xf>
    <xf numFmtId="164" fontId="12" fillId="0" borderId="29" xfId="0" applyNumberFormat="1" applyFont="1" applyBorder="1" applyAlignment="1">
      <alignment horizontal="center" vertical="center"/>
    </xf>
    <xf numFmtId="2" fontId="12" fillId="0" borderId="6" xfId="0" applyNumberFormat="1" applyFont="1" applyBorder="1" applyAlignment="1">
      <alignment horizontal="center" vertical="center"/>
    </xf>
    <xf numFmtId="0" fontId="9" fillId="5" borderId="62"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29" xfId="0" applyFont="1" applyBorder="1" applyAlignment="1">
      <alignment horizontal="center" vertical="center" wrapText="1"/>
    </xf>
    <xf numFmtId="2" fontId="12" fillId="0" borderId="61" xfId="0" applyNumberFormat="1" applyFont="1" applyBorder="1" applyAlignment="1">
      <alignment horizontal="center" vertical="center"/>
    </xf>
    <xf numFmtId="164" fontId="12" fillId="0" borderId="59" xfId="0" applyNumberFormat="1" applyFont="1" applyBorder="1" applyAlignment="1">
      <alignment horizontal="center" vertical="center"/>
    </xf>
    <xf numFmtId="164" fontId="12" fillId="0" borderId="61" xfId="0" applyNumberFormat="1" applyFont="1" applyBorder="1" applyAlignment="1">
      <alignment horizontal="center" vertical="center"/>
    </xf>
    <xf numFmtId="2" fontId="12" fillId="3" borderId="9" xfId="0" applyNumberFormat="1" applyFont="1" applyFill="1" applyBorder="1" applyAlignment="1">
      <alignment horizontal="center" vertical="center"/>
    </xf>
    <xf numFmtId="167" fontId="12" fillId="3" borderId="61" xfId="0" applyNumberFormat="1" applyFont="1" applyFill="1" applyBorder="1" applyAlignment="1">
      <alignment horizontal="center" vertical="center"/>
    </xf>
    <xf numFmtId="164" fontId="12" fillId="3" borderId="0" xfId="0" applyNumberFormat="1" applyFont="1" applyFill="1" applyAlignment="1">
      <alignment horizontal="center" vertical="center"/>
    </xf>
    <xf numFmtId="0" fontId="8" fillId="3" borderId="17" xfId="0" applyFont="1" applyFill="1" applyBorder="1" applyAlignment="1">
      <alignment horizontal="center" vertical="center"/>
    </xf>
    <xf numFmtId="0" fontId="8" fillId="3" borderId="29" xfId="0" applyFont="1" applyFill="1" applyBorder="1" applyAlignment="1">
      <alignment horizontal="center" vertical="center"/>
    </xf>
    <xf numFmtId="1" fontId="12" fillId="0" borderId="16" xfId="0" applyNumberFormat="1" applyFont="1" applyBorder="1" applyAlignment="1">
      <alignment horizontal="center" vertical="center"/>
    </xf>
    <xf numFmtId="1" fontId="12" fillId="0" borderId="21" xfId="0" applyNumberFormat="1" applyFont="1" applyBorder="1" applyAlignment="1">
      <alignment horizontal="center" vertical="center"/>
    </xf>
    <xf numFmtId="3" fontId="9" fillId="0" borderId="81" xfId="0" applyNumberFormat="1" applyFont="1" applyBorder="1" applyAlignment="1">
      <alignment horizontal="center" vertical="center"/>
    </xf>
    <xf numFmtId="3" fontId="9" fillId="0" borderId="29" xfId="0" applyNumberFormat="1" applyFont="1" applyBorder="1" applyAlignment="1">
      <alignment horizontal="center" vertical="center"/>
    </xf>
    <xf numFmtId="0" fontId="9" fillId="5" borderId="84" xfId="0" applyFont="1" applyFill="1" applyBorder="1" applyAlignment="1">
      <alignment horizontal="center" vertical="center" wrapText="1"/>
    </xf>
    <xf numFmtId="164" fontId="12" fillId="0" borderId="16" xfId="0" applyNumberFormat="1" applyFont="1" applyBorder="1" applyAlignment="1">
      <alignment horizontal="center" vertical="center"/>
    </xf>
    <xf numFmtId="164" fontId="12" fillId="0" borderId="18" xfId="0" applyNumberFormat="1" applyFont="1" applyBorder="1" applyAlignment="1">
      <alignment horizontal="center" vertical="center"/>
    </xf>
    <xf numFmtId="164" fontId="12" fillId="0" borderId="21" xfId="0" applyNumberFormat="1" applyFont="1" applyBorder="1" applyAlignment="1">
      <alignment horizontal="center" vertical="center"/>
    </xf>
    <xf numFmtId="2" fontId="12" fillId="0" borderId="16" xfId="0" applyNumberFormat="1" applyFont="1" applyBorder="1" applyAlignment="1">
      <alignment horizontal="center" vertical="center"/>
    </xf>
    <xf numFmtId="2" fontId="12" fillId="0" borderId="57" xfId="0" applyNumberFormat="1" applyFont="1" applyBorder="1" applyAlignment="1">
      <alignment horizontal="center" vertical="center"/>
    </xf>
    <xf numFmtId="2" fontId="12" fillId="0" borderId="45" xfId="0" applyNumberFormat="1" applyFont="1" applyBorder="1" applyAlignment="1">
      <alignment horizontal="center" vertical="center"/>
    </xf>
    <xf numFmtId="0" fontId="9" fillId="5" borderId="46" xfId="0" applyFont="1" applyFill="1" applyBorder="1" applyAlignment="1">
      <alignment horizontal="center" vertical="center" wrapText="1"/>
    </xf>
    <xf numFmtId="0" fontId="0" fillId="3" borderId="44" xfId="0" applyFill="1" applyBorder="1" applyAlignment="1">
      <alignment horizontal="center" vertical="center"/>
    </xf>
    <xf numFmtId="0" fontId="0" fillId="3" borderId="45" xfId="0" applyFill="1" applyBorder="1" applyAlignment="1">
      <alignment horizontal="center" vertical="center"/>
    </xf>
    <xf numFmtId="1" fontId="43" fillId="11" borderId="78" xfId="0" applyNumberFormat="1" applyFont="1" applyFill="1" applyBorder="1" applyAlignment="1">
      <alignment horizontal="center"/>
    </xf>
    <xf numFmtId="0" fontId="3" fillId="11" borderId="33" xfId="0" applyFont="1" applyFill="1" applyBorder="1" applyAlignment="1">
      <alignment horizontal="center" vertical="center" wrapText="1"/>
    </xf>
    <xf numFmtId="0" fontId="3" fillId="11" borderId="25" xfId="0" applyFont="1" applyFill="1" applyBorder="1" applyAlignment="1">
      <alignment horizontal="center" vertical="center" wrapText="1"/>
    </xf>
    <xf numFmtId="0" fontId="3" fillId="11" borderId="27" xfId="0" applyFont="1" applyFill="1" applyBorder="1" applyAlignment="1">
      <alignment horizontal="center" vertical="center" wrapText="1"/>
    </xf>
    <xf numFmtId="0" fontId="12" fillId="2" borderId="70" xfId="0" applyFont="1" applyFill="1" applyBorder="1" applyAlignment="1">
      <alignment horizontal="center" vertical="center" wrapText="1"/>
    </xf>
    <xf numFmtId="0" fontId="8" fillId="6" borderId="0" xfId="0" applyFont="1" applyFill="1" applyAlignment="1">
      <alignment horizontal="center"/>
    </xf>
    <xf numFmtId="0" fontId="7" fillId="0" borderId="0" xfId="0" applyFont="1" applyAlignment="1">
      <alignment vertical="center"/>
    </xf>
    <xf numFmtId="0" fontId="7" fillId="0" borderId="0" xfId="0" quotePrefix="1" applyFont="1" applyAlignment="1">
      <alignment vertical="center" wrapText="1"/>
    </xf>
    <xf numFmtId="0" fontId="7" fillId="0" borderId="0" xfId="0" quotePrefix="1" applyFont="1" applyAlignment="1">
      <alignment wrapText="1"/>
    </xf>
    <xf numFmtId="0" fontId="7" fillId="0" borderId="0" xfId="0" applyFont="1" applyAlignment="1">
      <alignment horizontal="left" wrapText="1"/>
    </xf>
    <xf numFmtId="0" fontId="7" fillId="0" borderId="0" xfId="0" applyFont="1" applyAlignment="1">
      <alignment horizontal="left"/>
    </xf>
    <xf numFmtId="0" fontId="8" fillId="0" borderId="0" xfId="0" applyFont="1" applyAlignment="1">
      <alignment horizontal="left"/>
    </xf>
    <xf numFmtId="0" fontId="7" fillId="0" borderId="0" xfId="0" quotePrefix="1" applyFont="1" applyAlignment="1">
      <alignment horizontal="left"/>
    </xf>
    <xf numFmtId="0" fontId="0" fillId="0" borderId="49" xfId="0" applyBorder="1" applyAlignment="1">
      <alignment vertical="center"/>
    </xf>
    <xf numFmtId="0" fontId="32" fillId="0" borderId="16" xfId="2" applyFont="1" applyBorder="1" applyAlignment="1">
      <alignment vertical="center" wrapText="1"/>
    </xf>
    <xf numFmtId="0" fontId="32" fillId="0" borderId="14" xfId="2" applyFont="1" applyBorder="1" applyAlignment="1">
      <alignment horizontal="center" vertical="center" wrapText="1"/>
    </xf>
    <xf numFmtId="0" fontId="32" fillId="0" borderId="18" xfId="2" applyFont="1" applyBorder="1" applyAlignment="1">
      <alignment vertical="center" wrapText="1"/>
    </xf>
    <xf numFmtId="0" fontId="32" fillId="0" borderId="21" xfId="2" applyFont="1" applyBorder="1" applyAlignment="1">
      <alignment vertical="center" wrapText="1"/>
    </xf>
    <xf numFmtId="1" fontId="32" fillId="0" borderId="15" xfId="2" applyNumberFormat="1" applyFont="1" applyBorder="1" applyAlignment="1">
      <alignment horizontal="center" vertical="center" wrapText="1"/>
    </xf>
    <xf numFmtId="0" fontId="32" fillId="0" borderId="22" xfId="2" applyFont="1" applyBorder="1" applyAlignment="1">
      <alignment vertical="center" wrapText="1"/>
    </xf>
    <xf numFmtId="0" fontId="32" fillId="0" borderId="15" xfId="2" applyFont="1" applyBorder="1" applyAlignment="1">
      <alignment horizontal="center" vertical="center" wrapText="1"/>
    </xf>
    <xf numFmtId="0" fontId="1" fillId="0" borderId="102" xfId="0" applyFont="1" applyBorder="1"/>
    <xf numFmtId="0" fontId="0" fillId="0" borderId="103" xfId="0" applyBorder="1"/>
    <xf numFmtId="0" fontId="1" fillId="10" borderId="51" xfId="0" applyFont="1" applyFill="1" applyBorder="1" applyAlignment="1">
      <alignment horizontal="center" vertical="center" wrapText="1"/>
    </xf>
    <xf numFmtId="0" fontId="8" fillId="10" borderId="35" xfId="0" applyFont="1" applyFill="1" applyBorder="1" applyAlignment="1">
      <alignment horizontal="center" vertical="center" wrapText="1"/>
    </xf>
    <xf numFmtId="0" fontId="7" fillId="0" borderId="1" xfId="0" applyFont="1" applyBorder="1" applyAlignment="1">
      <alignment horizontal="center"/>
    </xf>
    <xf numFmtId="0" fontId="56" fillId="0" borderId="0" xfId="0" applyFont="1"/>
    <xf numFmtId="0" fontId="48" fillId="3" borderId="78" xfId="0" applyFont="1" applyFill="1" applyBorder="1" applyAlignment="1">
      <alignment horizontal="center"/>
    </xf>
    <xf numFmtId="0" fontId="57" fillId="0" borderId="104" xfId="0" applyFont="1" applyBorder="1"/>
    <xf numFmtId="0" fontId="57" fillId="0" borderId="0" xfId="0" applyFont="1"/>
    <xf numFmtId="0" fontId="7" fillId="3" borderId="24" xfId="0" applyFont="1" applyFill="1" applyBorder="1" applyAlignment="1">
      <alignment horizontal="center" vertical="center"/>
    </xf>
    <xf numFmtId="165" fontId="0" fillId="3" borderId="1" xfId="0" applyNumberFormat="1" applyFill="1" applyBorder="1" applyAlignment="1">
      <alignment horizontal="left" vertical="top"/>
    </xf>
    <xf numFmtId="0" fontId="3" fillId="11" borderId="72"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11" borderId="73" xfId="0" applyFont="1" applyFill="1" applyBorder="1" applyAlignment="1">
      <alignment horizontal="center" vertical="center" wrapText="1"/>
    </xf>
    <xf numFmtId="0" fontId="0" fillId="3" borderId="1" xfId="0" applyFill="1" applyBorder="1"/>
    <xf numFmtId="0" fontId="1" fillId="3" borderId="1" xfId="0" applyFont="1" applyFill="1" applyBorder="1" applyAlignment="1">
      <alignment horizontal="center" wrapText="1"/>
    </xf>
    <xf numFmtId="0" fontId="1" fillId="3" borderId="1" xfId="0" applyFont="1" applyFill="1" applyBorder="1" applyAlignment="1">
      <alignment vertical="center"/>
    </xf>
    <xf numFmtId="0" fontId="0" fillId="3" borderId="1" xfId="0" applyFill="1" applyBorder="1" applyAlignment="1">
      <alignment wrapText="1"/>
    </xf>
    <xf numFmtId="0" fontId="2" fillId="0" borderId="1" xfId="0" applyFont="1" applyBorder="1" applyAlignment="1">
      <alignment horizontal="center"/>
    </xf>
    <xf numFmtId="0" fontId="0" fillId="0" borderId="1" xfId="0" applyBorder="1" applyAlignment="1">
      <alignment wrapText="1"/>
    </xf>
    <xf numFmtId="3" fontId="2" fillId="0" borderId="1" xfId="0" applyNumberFormat="1" applyFont="1" applyBorder="1" applyAlignment="1">
      <alignment horizontal="center"/>
    </xf>
    <xf numFmtId="0" fontId="1" fillId="3" borderId="1" xfId="0" applyFont="1" applyFill="1" applyBorder="1" applyAlignment="1">
      <alignment horizontal="left" vertical="center"/>
    </xf>
    <xf numFmtId="0" fontId="17" fillId="3" borderId="1" xfId="0" applyFont="1" applyFill="1" applyBorder="1" applyAlignment="1">
      <alignment vertical="center"/>
    </xf>
    <xf numFmtId="0" fontId="0" fillId="3" borderId="1" xfId="0" quotePrefix="1" applyFill="1" applyBorder="1" applyAlignment="1">
      <alignment horizontal="center"/>
    </xf>
    <xf numFmtId="0" fontId="1" fillId="3" borderId="0" xfId="0" applyFont="1" applyFill="1" applyAlignment="1">
      <alignment vertical="center"/>
    </xf>
    <xf numFmtId="0" fontId="17" fillId="3" borderId="0" xfId="0" applyFont="1" applyFill="1" applyAlignment="1">
      <alignment wrapText="1"/>
    </xf>
    <xf numFmtId="0" fontId="0" fillId="3" borderId="0" xfId="0" quotePrefix="1" applyFill="1" applyAlignment="1">
      <alignment horizontal="center"/>
    </xf>
    <xf numFmtId="1" fontId="2" fillId="0" borderId="1" xfId="0" quotePrefix="1" applyNumberFormat="1" applyFont="1" applyBorder="1" applyAlignment="1">
      <alignment horizontal="center"/>
    </xf>
    <xf numFmtId="1" fontId="2" fillId="0" borderId="1" xfId="0" applyNumberFormat="1" applyFont="1" applyBorder="1" applyAlignment="1">
      <alignment horizontal="center"/>
    </xf>
    <xf numFmtId="0" fontId="0" fillId="3" borderId="1" xfId="0" applyFill="1" applyBorder="1" applyAlignment="1">
      <alignment vertical="center" wrapText="1"/>
    </xf>
    <xf numFmtId="3" fontId="43" fillId="11" borderId="78" xfId="0" applyNumberFormat="1" applyFont="1" applyFill="1" applyBorder="1" applyAlignment="1">
      <alignment horizontal="center"/>
    </xf>
    <xf numFmtId="2" fontId="12" fillId="3" borderId="0" xfId="0" quotePrefix="1" applyNumberFormat="1" applyFont="1" applyFill="1" applyAlignment="1">
      <alignment horizontal="center" vertical="center"/>
    </xf>
    <xf numFmtId="11" fontId="12" fillId="3" borderId="0" xfId="0" applyNumberFormat="1" applyFont="1" applyFill="1" applyAlignment="1">
      <alignment horizontal="center" vertical="center"/>
    </xf>
    <xf numFmtId="0" fontId="7" fillId="3" borderId="0" xfId="0" applyFont="1" applyFill="1" applyAlignment="1">
      <alignment horizontal="left" vertical="center"/>
    </xf>
    <xf numFmtId="1" fontId="8" fillId="3" borderId="18" xfId="0" applyNumberFormat="1" applyFont="1" applyFill="1" applyBorder="1" applyAlignment="1">
      <alignment horizontal="center" vertical="center"/>
    </xf>
    <xf numFmtId="1" fontId="8" fillId="3" borderId="22" xfId="0" applyNumberFormat="1" applyFont="1" applyFill="1" applyBorder="1" applyAlignment="1">
      <alignment horizontal="center" vertical="center"/>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0" borderId="34" xfId="0" applyBorder="1" applyAlignment="1">
      <alignment horizontal="center" vertical="center" wrapText="1"/>
    </xf>
    <xf numFmtId="0" fontId="62" fillId="3" borderId="0" xfId="0" applyFont="1" applyFill="1"/>
    <xf numFmtId="0" fontId="50" fillId="3" borderId="0" xfId="0" applyFont="1" applyFill="1"/>
    <xf numFmtId="0" fontId="50" fillId="19" borderId="78" xfId="0" applyFont="1" applyFill="1" applyBorder="1" applyAlignment="1">
      <alignment horizontal="center"/>
    </xf>
    <xf numFmtId="0" fontId="38" fillId="13" borderId="89" xfId="0" applyFont="1" applyFill="1" applyBorder="1" applyAlignment="1">
      <alignment horizontal="left" vertical="center"/>
    </xf>
    <xf numFmtId="0" fontId="39" fillId="3" borderId="90" xfId="0" applyFont="1" applyFill="1" applyBorder="1" applyAlignment="1">
      <alignment horizontal="left" vertical="center"/>
    </xf>
    <xf numFmtId="0" fontId="0" fillId="3" borderId="1" xfId="0" applyFill="1" applyBorder="1" applyAlignment="1">
      <alignment vertical="center"/>
    </xf>
    <xf numFmtId="2" fontId="0" fillId="3" borderId="78" xfId="0" applyNumberFormat="1" applyFill="1" applyBorder="1" applyAlignment="1">
      <alignment horizontal="center"/>
    </xf>
    <xf numFmtId="49" fontId="8" fillId="0" borderId="28" xfId="0" applyNumberFormat="1" applyFont="1" applyBorder="1" applyAlignment="1">
      <alignment horizontal="center" vertical="center" wrapText="1"/>
    </xf>
    <xf numFmtId="2" fontId="12" fillId="0" borderId="28" xfId="0" applyNumberFormat="1" applyFont="1" applyBorder="1" applyAlignment="1">
      <alignment horizontal="center" vertical="center"/>
    </xf>
    <xf numFmtId="165" fontId="12" fillId="3" borderId="1" xfId="0" applyNumberFormat="1" applyFont="1" applyFill="1" applyBorder="1" applyAlignment="1">
      <alignment horizontal="center" vertical="center"/>
    </xf>
    <xf numFmtId="165" fontId="12" fillId="3" borderId="20" xfId="0" applyNumberFormat="1" applyFont="1" applyFill="1" applyBorder="1" applyAlignment="1">
      <alignment horizontal="center" vertical="center"/>
    </xf>
    <xf numFmtId="165" fontId="12" fillId="3" borderId="15" xfId="0" applyNumberFormat="1" applyFont="1" applyFill="1" applyBorder="1" applyAlignment="1">
      <alignment horizontal="center" vertical="center"/>
    </xf>
    <xf numFmtId="165" fontId="12" fillId="3" borderId="22" xfId="0" applyNumberFormat="1" applyFont="1" applyFill="1" applyBorder="1" applyAlignment="1">
      <alignment horizontal="center" vertical="center"/>
    </xf>
    <xf numFmtId="0" fontId="7" fillId="0" borderId="1" xfId="0" applyFont="1" applyBorder="1" applyAlignment="1">
      <alignment horizontal="center" vertical="center"/>
    </xf>
    <xf numFmtId="0" fontId="7" fillId="7" borderId="1" xfId="0" applyFont="1" applyFill="1" applyBorder="1" applyAlignment="1">
      <alignment horizontal="center" vertical="center"/>
    </xf>
    <xf numFmtId="4" fontId="7" fillId="0" borderId="1" xfId="0" applyNumberFormat="1" applyFont="1" applyBorder="1" applyAlignment="1">
      <alignment horizontal="center" vertical="center"/>
    </xf>
    <xf numFmtId="1" fontId="7" fillId="0" borderId="1" xfId="0" applyNumberFormat="1" applyFont="1" applyBorder="1" applyAlignment="1">
      <alignment horizontal="center" vertical="center"/>
    </xf>
    <xf numFmtId="0" fontId="7" fillId="0" borderId="20" xfId="0" applyFont="1" applyBorder="1" applyAlignment="1">
      <alignment wrapText="1"/>
    </xf>
    <xf numFmtId="1" fontId="7" fillId="0" borderId="24" xfId="0" applyNumberFormat="1" applyFont="1" applyBorder="1" applyAlignment="1">
      <alignment horizontal="center" vertical="center"/>
    </xf>
    <xf numFmtId="0" fontId="7" fillId="0" borderId="28" xfId="0" applyFont="1" applyBorder="1" applyAlignment="1">
      <alignment wrapText="1"/>
    </xf>
    <xf numFmtId="0" fontId="1" fillId="0" borderId="16" xfId="0" applyFont="1" applyBorder="1"/>
    <xf numFmtId="0" fontId="1" fillId="0" borderId="18" xfId="0" applyFont="1" applyBorder="1"/>
    <xf numFmtId="0" fontId="0" fillId="0" borderId="20" xfId="0" applyBorder="1"/>
    <xf numFmtId="0" fontId="0" fillId="0" borderId="19" xfId="0" applyBorder="1"/>
    <xf numFmtId="0" fontId="0" fillId="3" borderId="28" xfId="0" applyFill="1" applyBorder="1" applyAlignment="1">
      <alignment vertical="center" wrapText="1"/>
    </xf>
    <xf numFmtId="0" fontId="0" fillId="3" borderId="20" xfId="0" applyFill="1" applyBorder="1" applyAlignment="1">
      <alignment vertical="center" wrapText="1"/>
    </xf>
    <xf numFmtId="0" fontId="2" fillId="0" borderId="20" xfId="0" applyFont="1" applyBorder="1" applyAlignment="1">
      <alignment vertical="center"/>
    </xf>
    <xf numFmtId="0" fontId="0" fillId="3" borderId="22" xfId="0" applyFill="1" applyBorder="1" applyAlignment="1">
      <alignment vertical="center" wrapText="1"/>
    </xf>
    <xf numFmtId="165" fontId="2" fillId="3" borderId="1" xfId="0" applyNumberFormat="1" applyFont="1" applyFill="1" applyBorder="1" applyAlignment="1">
      <alignment horizontal="center" vertical="center"/>
    </xf>
    <xf numFmtId="165" fontId="12" fillId="3" borderId="24" xfId="0" applyNumberFormat="1" applyFont="1" applyFill="1" applyBorder="1" applyAlignment="1">
      <alignment horizontal="center"/>
    </xf>
    <xf numFmtId="165" fontId="12" fillId="3" borderId="1" xfId="0" applyNumberFormat="1" applyFont="1" applyFill="1" applyBorder="1" applyAlignment="1">
      <alignment horizontal="center"/>
    </xf>
    <xf numFmtId="0" fontId="7" fillId="0" borderId="1" xfId="0" applyFont="1" applyBorder="1" applyAlignment="1">
      <alignment wrapText="1"/>
    </xf>
    <xf numFmtId="0" fontId="7" fillId="0" borderId="54" xfId="0" applyFont="1" applyBorder="1" applyAlignment="1">
      <alignment wrapText="1"/>
    </xf>
    <xf numFmtId="0" fontId="0" fillId="0" borderId="1" xfId="0" applyBorder="1"/>
    <xf numFmtId="0" fontId="1" fillId="0" borderId="1" xfId="0" applyFont="1" applyBorder="1"/>
    <xf numFmtId="0" fontId="0" fillId="0" borderId="19" xfId="0" applyBorder="1" applyAlignment="1">
      <alignment vertical="center"/>
    </xf>
    <xf numFmtId="0" fontId="0" fillId="3" borderId="20" xfId="0" applyFill="1" applyBorder="1" applyAlignment="1">
      <alignment vertical="center"/>
    </xf>
    <xf numFmtId="0" fontId="0" fillId="0" borderId="19" xfId="0" applyBorder="1" applyAlignment="1">
      <alignment horizontal="left"/>
    </xf>
    <xf numFmtId="0" fontId="0" fillId="0" borderId="20" xfId="0" applyBorder="1" applyAlignment="1">
      <alignment wrapText="1"/>
    </xf>
    <xf numFmtId="0" fontId="0" fillId="0" borderId="21" xfId="0" applyBorder="1"/>
    <xf numFmtId="3" fontId="12" fillId="3" borderId="1" xfId="0" applyNumberFormat="1" applyFont="1" applyFill="1" applyBorder="1" applyAlignment="1">
      <alignment horizontal="center" vertical="center" wrapText="1"/>
    </xf>
    <xf numFmtId="0" fontId="9" fillId="5" borderId="20" xfId="0" applyFont="1" applyFill="1" applyBorder="1" applyAlignment="1">
      <alignment horizontal="center" vertical="center" wrapText="1"/>
    </xf>
    <xf numFmtId="3" fontId="12" fillId="3" borderId="20" xfId="0" applyNumberFormat="1" applyFont="1" applyFill="1" applyBorder="1" applyAlignment="1">
      <alignment horizontal="center" vertical="center" wrapText="1"/>
    </xf>
    <xf numFmtId="1" fontId="63" fillId="0" borderId="1" xfId="0" applyNumberFormat="1" applyFont="1" applyBorder="1" applyAlignment="1">
      <alignment horizontal="left" vertical="center" wrapText="1"/>
    </xf>
    <xf numFmtId="166" fontId="0" fillId="3" borderId="78" xfId="0" applyNumberFormat="1" applyFill="1" applyBorder="1" applyAlignment="1">
      <alignment horizontal="center"/>
    </xf>
    <xf numFmtId="4" fontId="7" fillId="0" borderId="97" xfId="0" applyNumberFormat="1" applyFont="1" applyBorder="1" applyAlignment="1">
      <alignment horizontal="center" vertical="center"/>
    </xf>
    <xf numFmtId="4" fontId="7" fillId="0" borderId="24" xfId="0" applyNumberFormat="1" applyFont="1" applyBorder="1" applyAlignment="1">
      <alignment horizontal="center" vertical="center"/>
    </xf>
    <xf numFmtId="0" fontId="26" fillId="4" borderId="78" xfId="0" applyFont="1" applyFill="1" applyBorder="1" applyAlignment="1">
      <alignment horizontal="center" vertical="center" wrapText="1"/>
    </xf>
    <xf numFmtId="0" fontId="9" fillId="4" borderId="83" xfId="0" applyFont="1" applyFill="1" applyBorder="1" applyAlignment="1">
      <alignment horizontal="center" vertical="center" wrapText="1"/>
    </xf>
    <xf numFmtId="2" fontId="7" fillId="3" borderId="58" xfId="0" quotePrefix="1" applyNumberFormat="1" applyFont="1" applyFill="1" applyBorder="1" applyAlignment="1">
      <alignment vertical="top"/>
    </xf>
    <xf numFmtId="2" fontId="7" fillId="3" borderId="0" xfId="0" quotePrefix="1" applyNumberFormat="1" applyFont="1" applyFill="1" applyAlignment="1">
      <alignment vertical="top"/>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0" fillId="0" borderId="1" xfId="0" quotePrefix="1" applyBorder="1" applyAlignment="1">
      <alignment horizontal="center"/>
    </xf>
    <xf numFmtId="11" fontId="2" fillId="0" borderId="1" xfId="0" quotePrefix="1" applyNumberFormat="1" applyFont="1" applyBorder="1" applyAlignment="1">
      <alignment horizontal="center"/>
    </xf>
    <xf numFmtId="11" fontId="0" fillId="0" borderId="9" xfId="0" applyNumberFormat="1" applyBorder="1" applyAlignment="1">
      <alignment horizontal="center"/>
    </xf>
    <xf numFmtId="11" fontId="2" fillId="0" borderId="1" xfId="0" applyNumberFormat="1" applyFont="1" applyBorder="1" applyAlignment="1">
      <alignment horizontal="center" vertical="center"/>
    </xf>
    <xf numFmtId="0" fontId="7" fillId="0" borderId="1" xfId="0" applyFont="1" applyBorder="1" applyAlignment="1">
      <alignment horizontal="left" vertical="center"/>
    </xf>
    <xf numFmtId="0" fontId="3" fillId="3" borderId="1" xfId="0" applyFont="1" applyFill="1" applyBorder="1" applyAlignment="1">
      <alignment horizontal="center" wrapText="1"/>
    </xf>
    <xf numFmtId="4" fontId="2" fillId="3" borderId="1" xfId="0" quotePrefix="1" applyNumberFormat="1" applyFont="1" applyFill="1" applyBorder="1" applyAlignment="1">
      <alignment horizontal="center"/>
    </xf>
    <xf numFmtId="0" fontId="2" fillId="3" borderId="1" xfId="0" applyFont="1" applyFill="1" applyBorder="1" applyAlignment="1">
      <alignment horizontal="center"/>
    </xf>
    <xf numFmtId="164" fontId="2" fillId="3" borderId="1" xfId="0" applyNumberFormat="1" applyFont="1" applyFill="1" applyBorder="1" applyAlignment="1">
      <alignment horizontal="center"/>
    </xf>
    <xf numFmtId="0" fontId="0" fillId="3" borderId="0" xfId="0" applyFill="1" applyAlignment="1">
      <alignment horizontal="left" vertical="top"/>
    </xf>
    <xf numFmtId="0" fontId="7" fillId="0" borderId="6" xfId="0" applyFont="1" applyBorder="1" applyAlignment="1">
      <alignment vertical="top" wrapText="1"/>
    </xf>
    <xf numFmtId="165" fontId="12" fillId="0" borderId="1" xfId="0"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0" fontId="9" fillId="5" borderId="31" xfId="0" applyFont="1" applyFill="1" applyBorder="1" applyAlignment="1">
      <alignment horizontal="center" vertical="center" wrapText="1"/>
    </xf>
    <xf numFmtId="11" fontId="12" fillId="0" borderId="1" xfId="0" applyNumberFormat="1" applyFont="1" applyBorder="1" applyAlignment="1">
      <alignment horizontal="center" vertical="center"/>
    </xf>
    <xf numFmtId="165" fontId="12" fillId="3" borderId="19" xfId="0" applyNumberFormat="1" applyFont="1" applyFill="1" applyBorder="1" applyAlignment="1">
      <alignment horizontal="center" vertical="center"/>
    </xf>
    <xf numFmtId="165" fontId="12" fillId="3" borderId="21" xfId="0" applyNumberFormat="1" applyFont="1" applyFill="1" applyBorder="1" applyAlignment="1">
      <alignment horizontal="center" vertical="center"/>
    </xf>
    <xf numFmtId="0" fontId="46" fillId="18" borderId="45" xfId="0" applyFont="1" applyFill="1" applyBorder="1" applyAlignment="1">
      <alignment horizontal="center" vertical="center" wrapText="1"/>
    </xf>
    <xf numFmtId="0" fontId="1" fillId="6" borderId="72" xfId="0" applyFont="1" applyFill="1" applyBorder="1" applyAlignment="1">
      <alignment horizontal="left" wrapText="1"/>
    </xf>
    <xf numFmtId="0" fontId="0" fillId="3" borderId="32" xfId="0" applyFill="1" applyBorder="1" applyAlignment="1">
      <alignment horizontal="center"/>
    </xf>
    <xf numFmtId="0" fontId="7" fillId="0" borderId="78" xfId="0" applyFont="1" applyBorder="1"/>
    <xf numFmtId="0" fontId="7" fillId="0" borderId="78" xfId="0" applyFont="1" applyBorder="1" applyAlignment="1">
      <alignment horizontal="center" vertical="center"/>
    </xf>
    <xf numFmtId="0" fontId="7" fillId="0" borderId="24" xfId="0" applyFont="1" applyBorder="1" applyAlignment="1">
      <alignment horizontal="left" vertical="center"/>
    </xf>
    <xf numFmtId="0" fontId="45" fillId="18" borderId="112" xfId="0" applyFont="1" applyFill="1" applyBorder="1" applyAlignment="1">
      <alignment horizontal="center" vertical="center" wrapText="1"/>
    </xf>
    <xf numFmtId="0" fontId="48" fillId="3" borderId="57" xfId="0" applyFont="1" applyFill="1" applyBorder="1" applyAlignment="1">
      <alignment horizontal="center" vertical="top" wrapText="1"/>
    </xf>
    <xf numFmtId="0" fontId="23" fillId="4" borderId="5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7" fillId="2" borderId="19" xfId="0" applyFont="1" applyFill="1" applyBorder="1" applyAlignment="1">
      <alignment horizontal="center" vertical="center"/>
    </xf>
    <xf numFmtId="0" fontId="7" fillId="2" borderId="21" xfId="0" applyFont="1" applyFill="1" applyBorder="1" applyAlignment="1">
      <alignment horizontal="center" vertical="center"/>
    </xf>
    <xf numFmtId="0" fontId="2" fillId="3" borderId="0" xfId="0" applyFont="1" applyFill="1" applyAlignment="1">
      <alignment horizontal="left" vertical="center" wrapText="1"/>
    </xf>
    <xf numFmtId="0" fontId="9" fillId="5" borderId="18"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2" fillId="3" borderId="0" xfId="0" applyFont="1" applyFill="1" applyAlignment="1">
      <alignment horizontal="center" vertical="center" wrapText="1"/>
    </xf>
    <xf numFmtId="49" fontId="8" fillId="0" borderId="22" xfId="0" applyNumberFormat="1" applyFont="1" applyBorder="1" applyAlignment="1">
      <alignment horizontal="center" vertical="center" wrapText="1"/>
    </xf>
    <xf numFmtId="0" fontId="9" fillId="5" borderId="22" xfId="0" applyFont="1" applyFill="1" applyBorder="1" applyAlignment="1">
      <alignment horizontal="center" vertical="center" wrapText="1"/>
    </xf>
    <xf numFmtId="0" fontId="27" fillId="3" borderId="30" xfId="0" applyFont="1" applyFill="1" applyBorder="1" applyAlignment="1">
      <alignment horizontal="center" vertical="center" wrapText="1"/>
    </xf>
    <xf numFmtId="0" fontId="12" fillId="3" borderId="0" xfId="0" applyFont="1" applyFill="1" applyAlignment="1">
      <alignment horizontal="center" vertical="center"/>
    </xf>
    <xf numFmtId="0" fontId="12" fillId="3" borderId="37" xfId="0" applyFont="1" applyFill="1" applyBorder="1" applyAlignment="1">
      <alignment horizontal="center" vertical="center"/>
    </xf>
    <xf numFmtId="0" fontId="8" fillId="3" borderId="0" xfId="0" applyFont="1" applyFill="1" applyAlignment="1">
      <alignment horizontal="center" vertical="center" wrapText="1"/>
    </xf>
    <xf numFmtId="0" fontId="12" fillId="3" borderId="0" xfId="0" applyFont="1" applyFill="1" applyAlignment="1">
      <alignment horizontal="left" vertical="center" wrapText="1"/>
    </xf>
    <xf numFmtId="0" fontId="9" fillId="5" borderId="44" xfId="0" applyFont="1" applyFill="1" applyBorder="1" applyAlignment="1">
      <alignment horizontal="center" vertical="center" wrapText="1"/>
    </xf>
    <xf numFmtId="0" fontId="9" fillId="5" borderId="45"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1" fillId="3" borderId="1" xfId="0" applyFont="1" applyFill="1" applyBorder="1" applyAlignment="1">
      <alignment horizontal="center"/>
    </xf>
    <xf numFmtId="0" fontId="8" fillId="2" borderId="15"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0" fillId="3" borderId="0" xfId="0" applyFill="1" applyAlignment="1">
      <alignment horizontal="left" vertical="top" wrapText="1"/>
    </xf>
    <xf numFmtId="0" fontId="0" fillId="0" borderId="42" xfId="0" applyBorder="1" applyAlignment="1">
      <alignment wrapText="1"/>
    </xf>
    <xf numFmtId="165" fontId="12" fillId="0" borderId="24" xfId="0" applyNumberFormat="1" applyFont="1" applyBorder="1" applyAlignment="1">
      <alignment horizontal="center"/>
    </xf>
    <xf numFmtId="165" fontId="12" fillId="0" borderId="1" xfId="0" applyNumberFormat="1" applyFont="1" applyBorder="1" applyAlignment="1">
      <alignment horizontal="center"/>
    </xf>
    <xf numFmtId="166" fontId="7" fillId="0" borderId="1" xfId="0" applyNumberFormat="1" applyFont="1" applyBorder="1" applyAlignment="1">
      <alignment horizontal="center" vertical="center"/>
    </xf>
    <xf numFmtId="0" fontId="7" fillId="0" borderId="54" xfId="0" applyFont="1" applyBorder="1"/>
    <xf numFmtId="0" fontId="7" fillId="0" borderId="20" xfId="0" applyFont="1" applyBorder="1"/>
    <xf numFmtId="2" fontId="7" fillId="0" borderId="1" xfId="0" applyNumberFormat="1" applyFont="1" applyBorder="1" applyAlignment="1">
      <alignment horizontal="center" vertical="center"/>
    </xf>
    <xf numFmtId="0" fontId="7" fillId="0" borderId="74" xfId="0" applyFont="1" applyBorder="1" applyAlignment="1">
      <alignment wrapText="1"/>
    </xf>
    <xf numFmtId="0" fontId="7" fillId="0" borderId="21" xfId="0" applyFont="1" applyBorder="1" applyAlignment="1">
      <alignment horizontal="center" vertical="center"/>
    </xf>
    <xf numFmtId="0" fontId="7" fillId="0" borderId="15" xfId="0" applyFont="1" applyBorder="1" applyAlignment="1">
      <alignment horizontal="left" vertical="center"/>
    </xf>
    <xf numFmtId="0" fontId="7" fillId="0" borderId="15" xfId="0" applyFont="1" applyBorder="1" applyAlignment="1">
      <alignment horizontal="center"/>
    </xf>
    <xf numFmtId="0" fontId="7" fillId="0" borderId="15" xfId="0" applyFont="1" applyBorder="1" applyAlignment="1">
      <alignment horizontal="center" vertical="center"/>
    </xf>
    <xf numFmtId="166" fontId="7" fillId="0" borderId="15" xfId="0" applyNumberFormat="1" applyFont="1" applyBorder="1" applyAlignment="1">
      <alignment horizontal="center" vertical="center"/>
    </xf>
    <xf numFmtId="4" fontId="7" fillId="0" borderId="15" xfId="0" applyNumberFormat="1" applyFont="1" applyBorder="1" applyAlignment="1">
      <alignment horizontal="center" vertical="center"/>
    </xf>
    <xf numFmtId="165" fontId="12" fillId="0" borderId="15" xfId="0" applyNumberFormat="1" applyFont="1" applyBorder="1" applyAlignment="1">
      <alignment horizontal="center" vertical="center"/>
    </xf>
    <xf numFmtId="0" fontId="7" fillId="0" borderId="113" xfId="0" applyFont="1" applyBorder="1" applyAlignment="1">
      <alignment wrapText="1"/>
    </xf>
    <xf numFmtId="0" fontId="7" fillId="0" borderId="22" xfId="0" applyFont="1" applyBorder="1" applyAlignment="1">
      <alignment wrapText="1"/>
    </xf>
    <xf numFmtId="0" fontId="1" fillId="0" borderId="0" xfId="0" applyFont="1" applyAlignment="1">
      <alignment horizontal="center"/>
    </xf>
    <xf numFmtId="0" fontId="3" fillId="0" borderId="0" xfId="0" applyFont="1" applyAlignment="1">
      <alignment horizontal="center" vertical="center"/>
    </xf>
    <xf numFmtId="0" fontId="40" fillId="0" borderId="85" xfId="0" applyFont="1" applyBorder="1" applyAlignment="1">
      <alignment horizontal="center" vertical="center" wrapText="1"/>
    </xf>
    <xf numFmtId="0" fontId="40" fillId="0" borderId="86" xfId="0" applyFont="1" applyBorder="1" applyAlignment="1">
      <alignment horizontal="center" vertical="center" wrapText="1"/>
    </xf>
    <xf numFmtId="0" fontId="40" fillId="0" borderId="87" xfId="0" applyFont="1" applyBorder="1" applyAlignment="1">
      <alignment horizontal="center" vertical="center" wrapText="1"/>
    </xf>
    <xf numFmtId="0" fontId="40" fillId="0" borderId="88" xfId="0" applyFont="1" applyBorder="1" applyAlignment="1">
      <alignment horizontal="center" vertical="center" wrapText="1"/>
    </xf>
    <xf numFmtId="0" fontId="8" fillId="20" borderId="0" xfId="0" applyFont="1" applyFill="1" applyAlignment="1">
      <alignment horizontal="left"/>
    </xf>
    <xf numFmtId="0" fontId="7" fillId="0" borderId="0" xfId="0" applyFont="1" applyAlignment="1">
      <alignment horizontal="left" vertical="center"/>
    </xf>
    <xf numFmtId="0" fontId="23" fillId="4" borderId="50" xfId="0" applyFont="1" applyFill="1" applyBorder="1" applyAlignment="1">
      <alignment horizontal="center" vertical="center" wrapText="1"/>
    </xf>
    <xf numFmtId="0" fontId="23" fillId="4" borderId="51"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12" fillId="2" borderId="80" xfId="0" applyFont="1" applyFill="1" applyBorder="1" applyAlignment="1">
      <alignment horizontal="center" vertical="center" wrapText="1"/>
    </xf>
    <xf numFmtId="0" fontId="12" fillId="2" borderId="75" xfId="0" applyFont="1" applyFill="1" applyBorder="1" applyAlignment="1">
      <alignment horizontal="center" vertical="center" wrapText="1"/>
    </xf>
    <xf numFmtId="0" fontId="9" fillId="5" borderId="14" xfId="0" applyFont="1" applyFill="1" applyBorder="1" applyAlignment="1">
      <alignment horizontal="center" vertical="center"/>
    </xf>
    <xf numFmtId="0" fontId="9" fillId="5" borderId="1"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1" xfId="0" applyFont="1" applyFill="1" applyBorder="1" applyAlignment="1">
      <alignment horizontal="center" vertical="center"/>
    </xf>
    <xf numFmtId="0" fontId="9" fillId="5" borderId="16" xfId="0" applyFont="1" applyFill="1" applyBorder="1" applyAlignment="1">
      <alignment horizontal="center" vertical="center"/>
    </xf>
    <xf numFmtId="0" fontId="9" fillId="5" borderId="19" xfId="0" applyFont="1" applyFill="1" applyBorder="1" applyAlignment="1">
      <alignment horizontal="center" vertical="center"/>
    </xf>
    <xf numFmtId="0" fontId="9" fillId="8" borderId="59"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2" fillId="3" borderId="0" xfId="0" applyFont="1" applyFill="1" applyAlignment="1">
      <alignment horizontal="left" vertical="center" wrapText="1"/>
    </xf>
    <xf numFmtId="0" fontId="9" fillId="8" borderId="18"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43" xfId="0" applyFont="1" applyFill="1" applyBorder="1" applyAlignment="1">
      <alignment horizontal="center" vertical="center" wrapText="1"/>
    </xf>
    <xf numFmtId="0" fontId="9" fillId="5" borderId="25" xfId="0" applyFont="1" applyFill="1" applyBorder="1" applyAlignment="1">
      <alignment horizontal="center" vertical="center"/>
    </xf>
    <xf numFmtId="0" fontId="9" fillId="5" borderId="36" xfId="0" applyFont="1" applyFill="1" applyBorder="1" applyAlignment="1">
      <alignment horizontal="center" vertical="center"/>
    </xf>
    <xf numFmtId="0" fontId="9" fillId="5" borderId="16"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32" xfId="0" applyFont="1" applyFill="1" applyBorder="1" applyAlignment="1">
      <alignment horizontal="center" vertical="center" wrapText="1"/>
    </xf>
    <xf numFmtId="164" fontId="0" fillId="3" borderId="25" xfId="0" applyNumberFormat="1" applyFill="1" applyBorder="1" applyAlignment="1">
      <alignment horizontal="center" vertical="center"/>
    </xf>
    <xf numFmtId="164" fontId="0" fillId="3" borderId="36" xfId="0" applyNumberFormat="1" applyFill="1" applyBorder="1" applyAlignment="1">
      <alignment horizontal="center" vertical="center"/>
    </xf>
    <xf numFmtId="166" fontId="0" fillId="3" borderId="26" xfId="0" applyNumberFormat="1" applyFill="1" applyBorder="1" applyAlignment="1">
      <alignment horizontal="center" vertical="center"/>
    </xf>
    <xf numFmtId="166" fontId="0" fillId="3" borderId="36" xfId="0" applyNumberFormat="1" applyFill="1" applyBorder="1" applyAlignment="1">
      <alignment horizontal="center" vertical="center"/>
    </xf>
    <xf numFmtId="11" fontId="7" fillId="3" borderId="14" xfId="0" applyNumberFormat="1" applyFont="1" applyFill="1" applyBorder="1" applyAlignment="1">
      <alignment horizontal="center" vertical="center"/>
    </xf>
    <xf numFmtId="11" fontId="7" fillId="3" borderId="15" xfId="0" applyNumberFormat="1" applyFont="1" applyFill="1" applyBorder="1" applyAlignment="1">
      <alignment horizontal="center" vertical="center"/>
    </xf>
    <xf numFmtId="4" fontId="0" fillId="3" borderId="26" xfId="0" applyNumberFormat="1" applyFill="1" applyBorder="1" applyAlignment="1">
      <alignment horizontal="center" vertical="center"/>
    </xf>
    <xf numFmtId="4" fontId="0" fillId="3" borderId="36" xfId="0" applyNumberFormat="1" applyFill="1" applyBorder="1" applyAlignment="1">
      <alignment horizontal="center" vertical="center"/>
    </xf>
    <xf numFmtId="0" fontId="9" fillId="5"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2" fontId="0" fillId="3" borderId="26" xfId="0" applyNumberFormat="1" applyFill="1" applyBorder="1" applyAlignment="1">
      <alignment horizontal="center" vertical="center"/>
    </xf>
    <xf numFmtId="2" fontId="0" fillId="3" borderId="36" xfId="0" applyNumberFormat="1" applyFill="1" applyBorder="1" applyAlignment="1">
      <alignment horizontal="center" vertical="center"/>
    </xf>
    <xf numFmtId="49" fontId="8" fillId="0" borderId="18" xfId="0" applyNumberFormat="1" applyFont="1" applyBorder="1" applyAlignment="1">
      <alignment horizontal="center" vertical="center" wrapText="1"/>
    </xf>
    <xf numFmtId="49" fontId="8" fillId="0" borderId="22" xfId="0" applyNumberFormat="1" applyFont="1" applyBorder="1" applyAlignment="1">
      <alignment horizontal="center" vertical="center" wrapText="1"/>
    </xf>
    <xf numFmtId="0" fontId="9" fillId="5" borderId="22" xfId="0" applyFont="1" applyFill="1" applyBorder="1" applyAlignment="1">
      <alignment horizontal="center" vertical="center" wrapText="1"/>
    </xf>
    <xf numFmtId="164" fontId="0" fillId="3" borderId="26" xfId="0" applyNumberFormat="1" applyFill="1" applyBorder="1" applyAlignment="1">
      <alignment horizontal="center" vertical="center"/>
    </xf>
    <xf numFmtId="0" fontId="9" fillId="5" borderId="50" xfId="0" applyFont="1" applyFill="1" applyBorder="1" applyAlignment="1">
      <alignment horizontal="center" vertical="center" wrapText="1"/>
    </xf>
    <xf numFmtId="0" fontId="9" fillId="5" borderId="51" xfId="0" applyFont="1" applyFill="1" applyBorder="1" applyAlignment="1">
      <alignment horizontal="center" vertical="center" wrapText="1"/>
    </xf>
    <xf numFmtId="11" fontId="49" fillId="3" borderId="47" xfId="0" applyNumberFormat="1" applyFont="1" applyFill="1" applyBorder="1" applyAlignment="1">
      <alignment horizontal="center" vertical="center" wrapText="1"/>
    </xf>
    <xf numFmtId="11" fontId="49" fillId="3" borderId="52" xfId="0" applyNumberFormat="1" applyFont="1" applyFill="1" applyBorder="1" applyAlignment="1">
      <alignment horizontal="center" vertical="center" wrapText="1"/>
    </xf>
    <xf numFmtId="0" fontId="48" fillId="3" borderId="47" xfId="0" applyFont="1" applyFill="1" applyBorder="1" applyAlignment="1">
      <alignment horizontal="center" vertical="center" wrapText="1"/>
    </xf>
    <xf numFmtId="0" fontId="48" fillId="3" borderId="93" xfId="0" applyFont="1" applyFill="1" applyBorder="1" applyAlignment="1">
      <alignment horizontal="center" vertical="center" wrapText="1"/>
    </xf>
    <xf numFmtId="2" fontId="48" fillId="3" borderId="47" xfId="0" applyNumberFormat="1" applyFont="1" applyFill="1" applyBorder="1" applyAlignment="1">
      <alignment horizontal="center" vertical="center" wrapText="1"/>
    </xf>
    <xf numFmtId="2" fontId="48" fillId="3" borderId="52" xfId="0" applyNumberFormat="1" applyFont="1" applyFill="1" applyBorder="1" applyAlignment="1">
      <alignment horizontal="center" vertical="center" wrapText="1"/>
    </xf>
    <xf numFmtId="0" fontId="48" fillId="3" borderId="56" xfId="0" applyFont="1" applyFill="1" applyBorder="1" applyAlignment="1">
      <alignment horizontal="center" vertical="center" wrapText="1"/>
    </xf>
    <xf numFmtId="0" fontId="48" fillId="3" borderId="94" xfId="0" applyFont="1" applyFill="1" applyBorder="1" applyAlignment="1">
      <alignment horizontal="center" vertical="center" wrapText="1"/>
    </xf>
    <xf numFmtId="0" fontId="0" fillId="3" borderId="55" xfId="0" applyFill="1" applyBorder="1" applyAlignment="1">
      <alignment horizontal="left"/>
    </xf>
    <xf numFmtId="0" fontId="0" fillId="3" borderId="58" xfId="0" applyFill="1" applyBorder="1" applyAlignment="1">
      <alignment horizontal="left"/>
    </xf>
    <xf numFmtId="0" fontId="0" fillId="3" borderId="56" xfId="0" applyFill="1" applyBorder="1" applyAlignment="1">
      <alignment horizontal="left"/>
    </xf>
    <xf numFmtId="0" fontId="0" fillId="3" borderId="71" xfId="0" applyFill="1" applyBorder="1" applyAlignment="1">
      <alignment horizontal="left"/>
    </xf>
    <xf numFmtId="0" fontId="0" fillId="3" borderId="0" xfId="0" applyFill="1" applyAlignment="1">
      <alignment horizontal="left"/>
    </xf>
    <xf numFmtId="0" fontId="0" fillId="3" borderId="37" xfId="0" applyFill="1" applyBorder="1" applyAlignment="1">
      <alignment horizontal="left"/>
    </xf>
    <xf numFmtId="0" fontId="0" fillId="3" borderId="80" xfId="0" applyFill="1" applyBorder="1" applyAlignment="1">
      <alignment horizontal="left"/>
    </xf>
    <xf numFmtId="0" fontId="0" fillId="3" borderId="30" xfId="0" applyFill="1" applyBorder="1" applyAlignment="1">
      <alignment horizontal="left"/>
    </xf>
    <xf numFmtId="0" fontId="0" fillId="3" borderId="75" xfId="0" applyFill="1" applyBorder="1" applyAlignment="1">
      <alignment horizontal="left"/>
    </xf>
    <xf numFmtId="0" fontId="48" fillId="3" borderId="57" xfId="0" applyFont="1" applyFill="1" applyBorder="1" applyAlignment="1">
      <alignment horizontal="center" vertical="center" wrapText="1"/>
    </xf>
    <xf numFmtId="0" fontId="48" fillId="3" borderId="52" xfId="0" applyFont="1" applyFill="1" applyBorder="1" applyAlignment="1">
      <alignment horizontal="center" vertical="center" wrapText="1"/>
    </xf>
    <xf numFmtId="0" fontId="51" fillId="3" borderId="56" xfId="0" applyFont="1" applyFill="1" applyBorder="1" applyAlignment="1">
      <alignment horizontal="center" vertical="top" wrapText="1"/>
    </xf>
    <xf numFmtId="0" fontId="51" fillId="3" borderId="37" xfId="0" applyFont="1" applyFill="1" applyBorder="1" applyAlignment="1">
      <alignment horizontal="center" vertical="top" wrapText="1"/>
    </xf>
    <xf numFmtId="0" fontId="51" fillId="3" borderId="75" xfId="0" applyFont="1" applyFill="1" applyBorder="1" applyAlignment="1">
      <alignment horizontal="center" vertical="top" wrapText="1"/>
    </xf>
    <xf numFmtId="0" fontId="48" fillId="3" borderId="75" xfId="0" applyFont="1" applyFill="1" applyBorder="1" applyAlignment="1">
      <alignment horizontal="center" vertical="center" wrapText="1"/>
    </xf>
    <xf numFmtId="0" fontId="48" fillId="3" borderId="95" xfId="0" applyFont="1" applyFill="1" applyBorder="1" applyAlignment="1">
      <alignment horizontal="center" vertical="center" wrapText="1"/>
    </xf>
    <xf numFmtId="0" fontId="48" fillId="3" borderId="96" xfId="0" applyFont="1" applyFill="1" applyBorder="1" applyAlignment="1">
      <alignment horizontal="center" vertical="center" wrapText="1"/>
    </xf>
    <xf numFmtId="0" fontId="48" fillId="3" borderId="47" xfId="0" applyFont="1" applyFill="1" applyBorder="1" applyAlignment="1">
      <alignment horizontal="center" vertical="top" wrapText="1"/>
    </xf>
    <xf numFmtId="0" fontId="48" fillId="3" borderId="57" xfId="0" applyFont="1" applyFill="1" applyBorder="1" applyAlignment="1">
      <alignment horizontal="center" vertical="top" wrapText="1"/>
    </xf>
    <xf numFmtId="0" fontId="48" fillId="3" borderId="37" xfId="0" applyFont="1" applyFill="1" applyBorder="1" applyAlignment="1">
      <alignment horizontal="center" vertical="center" wrapText="1"/>
    </xf>
    <xf numFmtId="0" fontId="51" fillId="3" borderId="47" xfId="0" applyFont="1" applyFill="1" applyBorder="1" applyAlignment="1">
      <alignment horizontal="center" vertical="top" wrapText="1"/>
    </xf>
    <xf numFmtId="0" fontId="51" fillId="3" borderId="57" xfId="0" applyFont="1" applyFill="1" applyBorder="1" applyAlignment="1">
      <alignment horizontal="center" vertical="top" wrapText="1"/>
    </xf>
    <xf numFmtId="0" fontId="51" fillId="3" borderId="52" xfId="0" applyFont="1" applyFill="1" applyBorder="1" applyAlignment="1">
      <alignment horizontal="center" vertical="top" wrapText="1"/>
    </xf>
    <xf numFmtId="0" fontId="51" fillId="3" borderId="57" xfId="0" applyFont="1" applyFill="1" applyBorder="1" applyAlignment="1">
      <alignment horizontal="center" vertical="center" wrapText="1"/>
    </xf>
    <xf numFmtId="0" fontId="51" fillId="3" borderId="52" xfId="0" applyFont="1" applyFill="1" applyBorder="1" applyAlignment="1">
      <alignment horizontal="center" vertical="center" wrapText="1"/>
    </xf>
    <xf numFmtId="0" fontId="19" fillId="3" borderId="0" xfId="0" applyFont="1" applyFill="1" applyAlignment="1">
      <alignment horizontal="center"/>
    </xf>
    <xf numFmtId="0" fontId="42" fillId="3" borderId="50" xfId="0" applyFont="1" applyFill="1" applyBorder="1" applyAlignment="1">
      <alignment horizontal="center"/>
    </xf>
    <xf numFmtId="0" fontId="42" fillId="3" borderId="63" xfId="0" applyFont="1" applyFill="1" applyBorder="1" applyAlignment="1">
      <alignment horizontal="center"/>
    </xf>
    <xf numFmtId="0" fontId="42" fillId="3" borderId="51" xfId="0" applyFont="1" applyFill="1" applyBorder="1" applyAlignment="1">
      <alignment horizontal="center"/>
    </xf>
    <xf numFmtId="0" fontId="62" fillId="9" borderId="47" xfId="0" applyFont="1" applyFill="1" applyBorder="1" applyAlignment="1">
      <alignment horizontal="center" vertical="center" wrapText="1"/>
    </xf>
    <xf numFmtId="0" fontId="62" fillId="9" borderId="52" xfId="0" applyFont="1" applyFill="1" applyBorder="1" applyAlignment="1">
      <alignment horizontal="center" vertical="center" wrapText="1"/>
    </xf>
    <xf numFmtId="0" fontId="45" fillId="9" borderId="47" xfId="0" applyFont="1" applyFill="1" applyBorder="1" applyAlignment="1">
      <alignment horizontal="center" vertical="center" wrapText="1"/>
    </xf>
    <xf numFmtId="0" fontId="45" fillId="9" borderId="52" xfId="0" applyFont="1" applyFill="1" applyBorder="1" applyAlignment="1">
      <alignment horizontal="center" vertical="center" wrapText="1"/>
    </xf>
    <xf numFmtId="0" fontId="46" fillId="18" borderId="47" xfId="0" applyFont="1" applyFill="1" applyBorder="1" applyAlignment="1">
      <alignment horizontal="center" vertical="center" wrapText="1"/>
    </xf>
    <xf numFmtId="0" fontId="46" fillId="18" borderId="52" xfId="0" applyFont="1" applyFill="1" applyBorder="1" applyAlignment="1">
      <alignment horizontal="center" vertical="center" wrapText="1"/>
    </xf>
    <xf numFmtId="0" fontId="46" fillId="18" borderId="57" xfId="0" applyFont="1" applyFill="1" applyBorder="1" applyAlignment="1">
      <alignment horizontal="center" vertical="center" wrapText="1"/>
    </xf>
    <xf numFmtId="0" fontId="46" fillId="18" borderId="50" xfId="0" applyFont="1" applyFill="1" applyBorder="1" applyAlignment="1">
      <alignment horizontal="center" vertical="center" wrapText="1"/>
    </xf>
    <xf numFmtId="0" fontId="46" fillId="18" borderId="63" xfId="0" applyFont="1" applyFill="1" applyBorder="1" applyAlignment="1">
      <alignment horizontal="center" vertical="center" wrapText="1"/>
    </xf>
    <xf numFmtId="0" fontId="46" fillId="18" borderId="51" xfId="0" applyFont="1" applyFill="1" applyBorder="1" applyAlignment="1">
      <alignment horizontal="center" vertical="center" wrapText="1"/>
    </xf>
    <xf numFmtId="0" fontId="44" fillId="3" borderId="30" xfId="0" applyFont="1" applyFill="1" applyBorder="1" applyAlignment="1">
      <alignment horizontal="center" vertical="center"/>
    </xf>
    <xf numFmtId="0" fontId="45" fillId="18" borderId="55" xfId="0" applyFont="1" applyFill="1" applyBorder="1" applyAlignment="1">
      <alignment horizontal="center" vertical="center" wrapText="1"/>
    </xf>
    <xf numFmtId="0" fontId="45" fillId="18" borderId="56" xfId="0" applyFont="1" applyFill="1" applyBorder="1" applyAlignment="1">
      <alignment horizontal="center" vertical="center" wrapText="1"/>
    </xf>
    <xf numFmtId="0" fontId="48" fillId="3" borderId="112" xfId="0" applyFont="1" applyFill="1" applyBorder="1" applyAlignment="1">
      <alignment horizontal="center" vertical="center" wrapText="1"/>
    </xf>
    <xf numFmtId="0" fontId="48" fillId="3" borderId="52" xfId="0" applyFont="1" applyFill="1" applyBorder="1" applyAlignment="1">
      <alignment horizontal="center" vertical="top" wrapText="1"/>
    </xf>
    <xf numFmtId="0" fontId="51" fillId="3" borderId="47" xfId="0" applyFont="1" applyFill="1" applyBorder="1" applyAlignment="1">
      <alignment horizontal="center" vertical="center" wrapText="1"/>
    </xf>
    <xf numFmtId="0" fontId="48" fillId="3" borderId="112" xfId="0" applyFont="1" applyFill="1" applyBorder="1" applyAlignment="1">
      <alignment horizontal="center" vertical="top" wrapText="1"/>
    </xf>
    <xf numFmtId="0" fontId="9" fillId="5" borderId="63" xfId="0" applyFont="1" applyFill="1" applyBorder="1" applyAlignment="1">
      <alignment horizontal="center" vertical="center" wrapText="1"/>
    </xf>
    <xf numFmtId="0" fontId="12" fillId="3" borderId="55" xfId="0" applyFont="1" applyFill="1" applyBorder="1" applyAlignment="1">
      <alignment horizontal="center" vertical="center" wrapText="1"/>
    </xf>
    <xf numFmtId="0" fontId="12" fillId="3" borderId="99" xfId="0" applyFont="1" applyFill="1" applyBorder="1" applyAlignment="1">
      <alignment horizontal="center" vertical="center" wrapText="1"/>
    </xf>
    <xf numFmtId="0" fontId="12" fillId="3" borderId="71" xfId="0" applyFont="1" applyFill="1" applyBorder="1" applyAlignment="1">
      <alignment horizontal="center" vertical="center" wrapText="1"/>
    </xf>
    <xf numFmtId="0" fontId="12" fillId="3" borderId="101" xfId="0" applyFont="1" applyFill="1" applyBorder="1" applyAlignment="1">
      <alignment horizontal="center" vertical="center" wrapText="1"/>
    </xf>
    <xf numFmtId="0" fontId="12" fillId="3" borderId="80" xfId="0" applyFont="1" applyFill="1" applyBorder="1" applyAlignment="1">
      <alignment horizontal="center" vertical="center" wrapText="1"/>
    </xf>
    <xf numFmtId="0" fontId="12" fillId="3" borderId="100" xfId="0" applyFont="1" applyFill="1" applyBorder="1" applyAlignment="1">
      <alignment horizontal="center" vertical="center" wrapText="1"/>
    </xf>
    <xf numFmtId="1" fontId="12" fillId="3" borderId="57" xfId="0" applyNumberFormat="1" applyFont="1" applyFill="1" applyBorder="1" applyAlignment="1">
      <alignment horizontal="center" vertical="center" wrapText="1"/>
    </xf>
    <xf numFmtId="1" fontId="12" fillId="3" borderId="52" xfId="0" applyNumberFormat="1"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3" borderId="75" xfId="0" applyFont="1" applyFill="1" applyBorder="1" applyAlignment="1">
      <alignment horizontal="center" vertical="center" wrapText="1"/>
    </xf>
    <xf numFmtId="2" fontId="7" fillId="3" borderId="41" xfId="0" applyNumberFormat="1" applyFont="1" applyFill="1" applyBorder="1" applyAlignment="1">
      <alignment horizontal="center" vertical="center"/>
    </xf>
    <xf numFmtId="2" fontId="7" fillId="3" borderId="38" xfId="0" applyNumberFormat="1" applyFont="1" applyFill="1" applyBorder="1" applyAlignment="1">
      <alignment horizontal="center" vertical="center"/>
    </xf>
    <xf numFmtId="164" fontId="7" fillId="3" borderId="7" xfId="0" applyNumberFormat="1" applyFont="1" applyFill="1" applyBorder="1" applyAlignment="1">
      <alignment horizontal="center" vertical="center"/>
    </xf>
    <xf numFmtId="164" fontId="7" fillId="3" borderId="64" xfId="0" applyNumberFormat="1" applyFont="1" applyFill="1" applyBorder="1" applyAlignment="1">
      <alignment horizontal="center" vertical="center"/>
    </xf>
    <xf numFmtId="0" fontId="12" fillId="3" borderId="106" xfId="0" applyFont="1" applyFill="1" applyBorder="1" applyAlignment="1">
      <alignment horizontal="left" vertical="center" wrapText="1"/>
    </xf>
    <xf numFmtId="0" fontId="12" fillId="3" borderId="107" xfId="0" applyFont="1" applyFill="1" applyBorder="1" applyAlignment="1">
      <alignment horizontal="left" vertical="center" wrapText="1"/>
    </xf>
    <xf numFmtId="2" fontId="7" fillId="3" borderId="7" xfId="0" applyNumberFormat="1" applyFont="1" applyFill="1" applyBorder="1" applyAlignment="1">
      <alignment horizontal="center" vertical="center"/>
    </xf>
    <xf numFmtId="2" fontId="7" fillId="3" borderId="64" xfId="0" applyNumberFormat="1" applyFont="1" applyFill="1" applyBorder="1" applyAlignment="1">
      <alignment horizontal="center" vertical="center"/>
    </xf>
    <xf numFmtId="1" fontId="12" fillId="3" borderId="47" xfId="0" applyNumberFormat="1" applyFont="1" applyFill="1" applyBorder="1" applyAlignment="1">
      <alignment horizontal="center" vertical="center" wrapText="1"/>
    </xf>
    <xf numFmtId="0" fontId="12" fillId="3" borderId="56" xfId="0" applyFont="1" applyFill="1" applyBorder="1" applyAlignment="1">
      <alignment horizontal="center" vertical="center" wrapText="1"/>
    </xf>
    <xf numFmtId="0" fontId="12" fillId="3" borderId="47" xfId="0" applyFont="1" applyFill="1" applyBorder="1" applyAlignment="1">
      <alignment horizontal="center" vertical="center" wrapText="1"/>
    </xf>
    <xf numFmtId="0" fontId="12" fillId="3" borderId="52" xfId="0" applyFont="1" applyFill="1" applyBorder="1" applyAlignment="1">
      <alignment horizontal="center" vertical="center" wrapText="1"/>
    </xf>
    <xf numFmtId="0" fontId="26" fillId="4" borderId="62" xfId="0" applyFont="1" applyFill="1" applyBorder="1" applyAlignment="1">
      <alignment horizontal="center" vertical="center" wrapText="1"/>
    </xf>
    <xf numFmtId="0" fontId="26" fillId="4" borderId="51" xfId="0" applyFont="1" applyFill="1" applyBorder="1" applyAlignment="1">
      <alignment horizontal="center" vertical="center" wrapText="1"/>
    </xf>
    <xf numFmtId="0" fontId="9" fillId="5" borderId="21" xfId="0" applyFont="1" applyFill="1" applyBorder="1" applyAlignment="1">
      <alignment horizontal="center" vertical="center"/>
    </xf>
    <xf numFmtId="0" fontId="27" fillId="3" borderId="30" xfId="0" applyFont="1" applyFill="1" applyBorder="1" applyAlignment="1">
      <alignment horizontal="center" vertical="center" wrapText="1"/>
    </xf>
    <xf numFmtId="0" fontId="9" fillId="5" borderId="15" xfId="0" applyFont="1" applyFill="1" applyBorder="1" applyAlignment="1">
      <alignment horizontal="center" vertical="center"/>
    </xf>
    <xf numFmtId="0" fontId="7" fillId="2" borderId="16" xfId="0" applyFont="1" applyFill="1" applyBorder="1" applyAlignment="1">
      <alignment horizontal="center" vertical="center"/>
    </xf>
    <xf numFmtId="168" fontId="7" fillId="2" borderId="19" xfId="0" applyNumberFormat="1" applyFont="1" applyFill="1" applyBorder="1" applyAlignment="1">
      <alignment horizontal="center" vertical="center" wrapText="1"/>
    </xf>
    <xf numFmtId="168" fontId="7" fillId="2" borderId="21" xfId="0" applyNumberFormat="1" applyFont="1" applyFill="1" applyBorder="1" applyAlignment="1">
      <alignment horizontal="center" vertical="center" wrapText="1"/>
    </xf>
    <xf numFmtId="0" fontId="12" fillId="3" borderId="0" xfId="0" applyFont="1" applyFill="1" applyAlignment="1">
      <alignment horizontal="center" vertical="center"/>
    </xf>
    <xf numFmtId="11" fontId="7" fillId="3" borderId="0" xfId="0" applyNumberFormat="1" applyFont="1" applyFill="1" applyAlignment="1">
      <alignment horizontal="center" vertical="center"/>
    </xf>
    <xf numFmtId="0" fontId="12" fillId="3" borderId="37" xfId="0" applyFont="1" applyFill="1" applyBorder="1" applyAlignment="1">
      <alignment horizontal="center" vertical="center"/>
    </xf>
    <xf numFmtId="11" fontId="0" fillId="3" borderId="41" xfId="0" applyNumberFormat="1" applyFill="1" applyBorder="1" applyAlignment="1">
      <alignment horizontal="center" vertical="center"/>
    </xf>
    <xf numFmtId="11" fontId="0" fillId="3" borderId="38" xfId="0" applyNumberFormat="1" applyFill="1" applyBorder="1" applyAlignment="1">
      <alignment horizontal="center" vertical="center"/>
    </xf>
    <xf numFmtId="11" fontId="7" fillId="3" borderId="7" xfId="0" applyNumberFormat="1" applyFont="1" applyFill="1" applyBorder="1" applyAlignment="1">
      <alignment horizontal="center" vertical="center"/>
    </xf>
    <xf numFmtId="11" fontId="7" fillId="3" borderId="64" xfId="0" applyNumberFormat="1" applyFont="1" applyFill="1" applyBorder="1" applyAlignment="1">
      <alignment horizontal="center" vertical="center"/>
    </xf>
    <xf numFmtId="0" fontId="9" fillId="2" borderId="67" xfId="0" applyFont="1" applyFill="1" applyBorder="1" applyAlignment="1">
      <alignment horizontal="left" vertical="center" wrapText="1"/>
    </xf>
    <xf numFmtId="0" fontId="9" fillId="2" borderId="69" xfId="0" applyFont="1" applyFill="1" applyBorder="1" applyAlignment="1">
      <alignment horizontal="left" vertical="center" wrapText="1"/>
    </xf>
    <xf numFmtId="0" fontId="9" fillId="3" borderId="0" xfId="0" applyFont="1" applyFill="1" applyAlignment="1">
      <alignment horizontal="left" vertical="center" wrapText="1"/>
    </xf>
    <xf numFmtId="0" fontId="28" fillId="3" borderId="0" xfId="0" applyFont="1" applyFill="1" applyAlignment="1">
      <alignment horizontal="left" vertical="center" wrapText="1"/>
    </xf>
    <xf numFmtId="0" fontId="28" fillId="3" borderId="65" xfId="0" applyFont="1" applyFill="1" applyBorder="1" applyAlignment="1">
      <alignment horizontal="left" vertical="center" wrapText="1"/>
    </xf>
    <xf numFmtId="0" fontId="28" fillId="3" borderId="66" xfId="0" applyFont="1" applyFill="1" applyBorder="1" applyAlignment="1">
      <alignment horizontal="left" vertical="center" wrapText="1"/>
    </xf>
    <xf numFmtId="0" fontId="8" fillId="3" borderId="0" xfId="0" applyFont="1" applyFill="1" applyAlignment="1">
      <alignment horizontal="center" vertical="center" wrapText="1"/>
    </xf>
    <xf numFmtId="0" fontId="12" fillId="3" borderId="0" xfId="0" applyFont="1" applyFill="1" applyAlignment="1">
      <alignment horizontal="left" vertical="center" wrapText="1"/>
    </xf>
    <xf numFmtId="0" fontId="12" fillId="3" borderId="68" xfId="0" applyFont="1" applyFill="1" applyBorder="1" applyAlignment="1">
      <alignment horizontal="left" vertical="center" wrapText="1"/>
    </xf>
    <xf numFmtId="0" fontId="12" fillId="3" borderId="98" xfId="0" applyFont="1" applyFill="1" applyBorder="1" applyAlignment="1">
      <alignment horizontal="left" vertical="center" wrapText="1"/>
    </xf>
    <xf numFmtId="0" fontId="9" fillId="5" borderId="44" xfId="0" applyFont="1" applyFill="1" applyBorder="1" applyAlignment="1">
      <alignment horizontal="center" vertical="center" wrapText="1"/>
    </xf>
    <xf numFmtId="0" fontId="9" fillId="5" borderId="45" xfId="0" applyFont="1" applyFill="1" applyBorder="1" applyAlignment="1">
      <alignment horizontal="center" vertical="center" wrapText="1"/>
    </xf>
    <xf numFmtId="0" fontId="12" fillId="3" borderId="109" xfId="0" applyFont="1" applyFill="1" applyBorder="1" applyAlignment="1">
      <alignment horizontal="left" vertical="center" wrapText="1"/>
    </xf>
    <xf numFmtId="0" fontId="12" fillId="3" borderId="110" xfId="0" applyFont="1" applyFill="1" applyBorder="1" applyAlignment="1">
      <alignment horizontal="left" vertical="center" wrapText="1"/>
    </xf>
    <xf numFmtId="0" fontId="12" fillId="3" borderId="108" xfId="0" applyFont="1" applyFill="1" applyBorder="1" applyAlignment="1">
      <alignment horizontal="left" vertical="center" wrapText="1"/>
    </xf>
    <xf numFmtId="0" fontId="9" fillId="5" borderId="105" xfId="0" applyFont="1" applyFill="1" applyBorder="1" applyAlignment="1">
      <alignment horizontal="center" vertical="center"/>
    </xf>
    <xf numFmtId="0" fontId="9" fillId="5" borderId="64" xfId="0" applyFont="1" applyFill="1" applyBorder="1" applyAlignment="1">
      <alignment horizontal="center" vertical="center"/>
    </xf>
    <xf numFmtId="0" fontId="9" fillId="5" borderId="10" xfId="0" applyFont="1" applyFill="1" applyBorder="1" applyAlignment="1">
      <alignment horizontal="center" vertical="center" wrapText="1"/>
    </xf>
    <xf numFmtId="0" fontId="9" fillId="5" borderId="48"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9" fillId="3" borderId="56" xfId="0" applyFont="1" applyFill="1" applyBorder="1" applyAlignment="1">
      <alignment horizontal="center" vertical="center"/>
    </xf>
    <xf numFmtId="0" fontId="9" fillId="3" borderId="75" xfId="0" applyFont="1" applyFill="1" applyBorder="1" applyAlignment="1">
      <alignment horizontal="center" vertical="center"/>
    </xf>
    <xf numFmtId="0" fontId="9" fillId="3" borderId="47" xfId="0" applyFont="1" applyFill="1" applyBorder="1" applyAlignment="1">
      <alignment horizontal="center" vertical="center"/>
    </xf>
    <xf numFmtId="0" fontId="9" fillId="3" borderId="52" xfId="0" applyFont="1" applyFill="1" applyBorder="1" applyAlignment="1">
      <alignment horizontal="center" vertical="center"/>
    </xf>
    <xf numFmtId="0" fontId="9" fillId="4" borderId="17" xfId="0" applyFont="1" applyFill="1" applyBorder="1" applyAlignment="1">
      <alignment horizontal="center" vertical="center" wrapText="1"/>
    </xf>
    <xf numFmtId="0" fontId="9" fillId="4" borderId="43" xfId="0" applyFont="1" applyFill="1" applyBorder="1" applyAlignment="1">
      <alignment horizontal="center" vertical="center" wrapText="1"/>
    </xf>
    <xf numFmtId="0" fontId="12" fillId="2" borderId="82" xfId="0" applyFont="1" applyFill="1" applyBorder="1" applyAlignment="1">
      <alignment horizontal="center" vertical="center" wrapText="1"/>
    </xf>
    <xf numFmtId="0" fontId="8" fillId="3" borderId="55" xfId="0" applyFont="1" applyFill="1" applyBorder="1" applyAlignment="1">
      <alignment horizontal="center" vertical="center" wrapText="1"/>
    </xf>
    <xf numFmtId="0" fontId="8" fillId="3" borderId="80" xfId="0" applyFont="1" applyFill="1" applyBorder="1" applyAlignment="1">
      <alignment horizontal="center" vertical="center" wrapText="1"/>
    </xf>
    <xf numFmtId="0" fontId="8" fillId="3" borderId="47" xfId="0" applyFont="1" applyFill="1" applyBorder="1" applyAlignment="1">
      <alignment horizontal="center" vertical="center" wrapText="1"/>
    </xf>
    <xf numFmtId="0" fontId="8" fillId="3" borderId="52" xfId="0"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82" xfId="0" applyFont="1" applyFill="1" applyBorder="1" applyAlignment="1">
      <alignment horizontal="center" vertical="center" wrapText="1"/>
    </xf>
    <xf numFmtId="0" fontId="9" fillId="5" borderId="33" xfId="0" applyFont="1" applyFill="1" applyBorder="1" applyAlignment="1">
      <alignment horizontal="center" vertical="center"/>
    </xf>
    <xf numFmtId="0" fontId="9" fillId="5" borderId="38" xfId="0" applyFont="1" applyFill="1" applyBorder="1" applyAlignment="1">
      <alignment horizontal="center" vertical="center"/>
    </xf>
    <xf numFmtId="0" fontId="9" fillId="3" borderId="47" xfId="0" applyFont="1" applyFill="1" applyBorder="1" applyAlignment="1">
      <alignment horizontal="left" vertical="center" wrapText="1"/>
    </xf>
    <xf numFmtId="0" fontId="9" fillId="3" borderId="57" xfId="0" applyFont="1" applyFill="1" applyBorder="1" applyAlignment="1">
      <alignment horizontal="left" vertical="center" wrapText="1"/>
    </xf>
    <xf numFmtId="0" fontId="8" fillId="3" borderId="47" xfId="0" applyFont="1" applyFill="1" applyBorder="1" applyAlignment="1">
      <alignment horizontal="left" vertical="center" wrapText="1"/>
    </xf>
    <xf numFmtId="0" fontId="8" fillId="3" borderId="52" xfId="0" applyFont="1" applyFill="1" applyBorder="1" applyAlignment="1">
      <alignment horizontal="left" vertical="center" wrapText="1"/>
    </xf>
    <xf numFmtId="0" fontId="9" fillId="3" borderId="52" xfId="0" applyFont="1" applyFill="1" applyBorder="1" applyAlignment="1">
      <alignment horizontal="left" vertical="center" wrapText="1"/>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 fillId="3" borderId="1" xfId="0" applyFont="1" applyFill="1" applyBorder="1" applyAlignment="1">
      <alignment horizontal="center"/>
    </xf>
    <xf numFmtId="0" fontId="0" fillId="0" borderId="8" xfId="0" applyBorder="1" applyAlignment="1">
      <alignment horizontal="center" wrapText="1"/>
    </xf>
    <xf numFmtId="0" fontId="1" fillId="3" borderId="54" xfId="0" applyFont="1" applyFill="1" applyBorder="1" applyAlignment="1">
      <alignment horizontal="center" vertical="center"/>
    </xf>
    <xf numFmtId="0" fontId="1" fillId="3" borderId="74" xfId="0" applyFont="1" applyFill="1" applyBorder="1" applyAlignment="1">
      <alignment horizontal="center" vertical="center"/>
    </xf>
    <xf numFmtId="0" fontId="1" fillId="3" borderId="97" xfId="0" applyFont="1" applyFill="1" applyBorder="1" applyAlignment="1">
      <alignment horizontal="center" vertical="center"/>
    </xf>
    <xf numFmtId="0" fontId="1" fillId="3" borderId="54" xfId="0" applyFont="1" applyFill="1" applyBorder="1" applyAlignment="1">
      <alignment horizontal="center"/>
    </xf>
    <xf numFmtId="0" fontId="1" fillId="3" borderId="74" xfId="0" applyFont="1" applyFill="1" applyBorder="1" applyAlignment="1">
      <alignment horizontal="center"/>
    </xf>
    <xf numFmtId="0" fontId="1" fillId="3" borderId="97" xfId="0" applyFont="1" applyFill="1" applyBorder="1" applyAlignment="1">
      <alignment horizontal="center"/>
    </xf>
    <xf numFmtId="0" fontId="16" fillId="3" borderId="8" xfId="0" applyFont="1" applyFill="1" applyBorder="1" applyAlignment="1">
      <alignment horizontal="left" wrapText="1"/>
    </xf>
    <xf numFmtId="0" fontId="2" fillId="3" borderId="1" xfId="0" applyFont="1" applyFill="1" applyBorder="1" applyAlignment="1">
      <alignment horizontal="left" vertical="top"/>
    </xf>
    <xf numFmtId="0" fontId="2" fillId="3" borderId="6"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2" xfId="0" applyFont="1" applyFill="1" applyBorder="1" applyAlignment="1">
      <alignment horizontal="left" vertical="top"/>
    </xf>
    <xf numFmtId="0" fontId="2" fillId="3" borderId="4" xfId="0" applyFont="1" applyFill="1" applyBorder="1" applyAlignment="1">
      <alignment horizontal="left" vertical="top"/>
    </xf>
    <xf numFmtId="165" fontId="0" fillId="3" borderId="0" xfId="0" applyNumberFormat="1" applyFill="1" applyAlignment="1">
      <alignment horizontal="left" vertical="top"/>
    </xf>
    <xf numFmtId="0" fontId="3" fillId="11" borderId="10" xfId="0" applyFont="1" applyFill="1" applyBorder="1" applyAlignment="1">
      <alignment horizontal="center" vertical="center" wrapText="1"/>
    </xf>
    <xf numFmtId="0" fontId="3" fillId="11" borderId="48" xfId="0" applyFont="1" applyFill="1" applyBorder="1" applyAlignment="1">
      <alignment horizontal="center" vertical="center" wrapText="1"/>
    </xf>
    <xf numFmtId="0" fontId="3" fillId="11" borderId="43" xfId="0" applyFont="1" applyFill="1" applyBorder="1" applyAlignment="1">
      <alignment horizontal="center" vertical="center" wrapText="1"/>
    </xf>
    <xf numFmtId="0" fontId="8" fillId="2" borderId="1" xfId="0" applyFont="1" applyFill="1" applyBorder="1" applyAlignment="1">
      <alignment horizont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8" fillId="2" borderId="10" xfId="0" applyFont="1" applyFill="1" applyBorder="1" applyAlignment="1">
      <alignment horizontal="center"/>
    </xf>
    <xf numFmtId="0" fontId="8" fillId="2" borderId="48" xfId="0" applyFont="1" applyFill="1" applyBorder="1" applyAlignment="1">
      <alignment horizontal="center"/>
    </xf>
    <xf numFmtId="0" fontId="8" fillId="2" borderId="43" xfId="0" applyFont="1" applyFill="1" applyBorder="1" applyAlignment="1">
      <alignment horizontal="center"/>
    </xf>
    <xf numFmtId="0" fontId="8" fillId="2" borderId="27" xfId="0" applyFont="1" applyFill="1" applyBorder="1" applyAlignment="1">
      <alignment horizontal="center" vertical="center" wrapText="1"/>
    </xf>
    <xf numFmtId="0" fontId="8" fillId="2" borderId="111"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36" fillId="0" borderId="10" xfId="2" applyFont="1" applyBorder="1" applyAlignment="1">
      <alignment horizontal="left" vertical="center" wrapText="1"/>
    </xf>
    <xf numFmtId="0" fontId="36" fillId="0" borderId="48" xfId="2" applyFont="1" applyBorder="1" applyAlignment="1">
      <alignment horizontal="left" vertical="center" wrapText="1"/>
    </xf>
    <xf numFmtId="0" fontId="36" fillId="0" borderId="43" xfId="2" applyFont="1" applyBorder="1" applyAlignment="1">
      <alignment horizontal="left" vertical="center" wrapText="1"/>
    </xf>
    <xf numFmtId="0" fontId="0" fillId="3" borderId="58" xfId="0" applyFill="1" applyBorder="1" applyAlignment="1">
      <alignment horizontal="left" vertical="top" wrapText="1"/>
    </xf>
    <xf numFmtId="0" fontId="0" fillId="3" borderId="0" xfId="0" applyFill="1" applyAlignment="1">
      <alignment horizontal="left" vertical="top" wrapText="1"/>
    </xf>
    <xf numFmtId="17" fontId="58" fillId="0" borderId="0" xfId="0" applyNumberFormat="1" applyFont="1" applyAlignment="1">
      <alignment horizontal="center"/>
    </xf>
    <xf numFmtId="0" fontId="58" fillId="0" borderId="104" xfId="0" applyFont="1" applyBorder="1" applyAlignment="1">
      <alignment horizontal="center"/>
    </xf>
    <xf numFmtId="0" fontId="59" fillId="0" borderId="104" xfId="0" applyFont="1" applyBorder="1" applyAlignment="1">
      <alignment horizontal="center"/>
    </xf>
    <xf numFmtId="0" fontId="60" fillId="0" borderId="104" xfId="0" applyFont="1" applyBorder="1" applyAlignment="1">
      <alignment horizontal="center"/>
    </xf>
    <xf numFmtId="0" fontId="57" fillId="0" borderId="104" xfId="0" applyFont="1" applyBorder="1" applyAlignment="1">
      <alignment horizontal="center"/>
    </xf>
    <xf numFmtId="0" fontId="55" fillId="0" borderId="104" xfId="0" applyFont="1" applyBorder="1" applyAlignment="1">
      <alignment horizontal="center"/>
    </xf>
    <xf numFmtId="0" fontId="55" fillId="21" borderId="104" xfId="0" applyFont="1" applyFill="1" applyBorder="1" applyAlignment="1">
      <alignment horizontal="center"/>
    </xf>
  </cellXfs>
  <cellStyles count="4">
    <cellStyle name="Comma" xfId="3" builtinId="3"/>
    <cellStyle name="Normal" xfId="0" builtinId="0"/>
    <cellStyle name="Normal 2" xfId="2" xr:uid="{BC27F4E2-20B8-47A4-9D90-F2F490171813}"/>
    <cellStyle name="Percent" xfId="1" builtinId="5"/>
  </cellStyles>
  <dxfs count="242">
    <dxf>
      <numFmt numFmtId="4" formatCode="#,##0.00"/>
    </dxf>
    <dxf>
      <numFmt numFmtId="165" formatCode="0.000"/>
    </dxf>
    <dxf>
      <numFmt numFmtId="15" formatCode="0.00E+00"/>
    </dxf>
    <dxf>
      <numFmt numFmtId="166" formatCode="0.0E+00"/>
    </dxf>
    <dxf>
      <numFmt numFmtId="166" formatCode="0.0E+00"/>
    </dxf>
    <dxf>
      <numFmt numFmtId="3" formatCode="#,##0"/>
    </dxf>
    <dxf>
      <numFmt numFmtId="164" formatCode="0.0"/>
    </dxf>
    <dxf>
      <font>
        <color theme="0"/>
      </font>
    </dxf>
    <dxf>
      <fill>
        <patternFill>
          <bgColor theme="0"/>
        </patternFill>
      </fill>
    </dxf>
    <dxf>
      <numFmt numFmtId="166" formatCode="0.0E+00"/>
    </dxf>
    <dxf>
      <numFmt numFmtId="4" formatCode="#,##0.00"/>
    </dxf>
    <dxf>
      <numFmt numFmtId="169" formatCode="#,##0.0"/>
    </dxf>
    <dxf>
      <numFmt numFmtId="3" formatCode="#,##0"/>
    </dxf>
    <dxf>
      <numFmt numFmtId="166" formatCode="0.0E+00"/>
    </dxf>
    <dxf>
      <numFmt numFmtId="166" formatCode="0.0E+00"/>
    </dxf>
    <dxf>
      <numFmt numFmtId="3" formatCode="#,##0"/>
    </dxf>
    <dxf>
      <numFmt numFmtId="164" formatCode="0.0"/>
    </dxf>
    <dxf>
      <font>
        <color theme="0"/>
      </font>
    </dxf>
    <dxf>
      <numFmt numFmtId="166" formatCode="0.0E+00"/>
    </dxf>
    <dxf>
      <numFmt numFmtId="3" formatCode="#,##0"/>
    </dxf>
    <dxf>
      <numFmt numFmtId="164" formatCode="0.0"/>
    </dxf>
    <dxf>
      <font>
        <color theme="0"/>
      </font>
    </dxf>
    <dxf>
      <numFmt numFmtId="2" formatCode="0.00"/>
    </dxf>
    <dxf>
      <font>
        <color theme="0"/>
      </font>
    </dxf>
    <dxf>
      <fill>
        <patternFill>
          <bgColor theme="0"/>
        </patternFill>
      </fill>
    </dxf>
    <dxf>
      <numFmt numFmtId="166" formatCode="0.0E+00"/>
    </dxf>
    <dxf>
      <numFmt numFmtId="4" formatCode="#,##0.00"/>
    </dxf>
    <dxf>
      <numFmt numFmtId="169" formatCode="#,##0.0"/>
    </dxf>
    <dxf>
      <numFmt numFmtId="3" formatCode="#,##0"/>
    </dxf>
    <dxf>
      <numFmt numFmtId="166" formatCode="0.0E+00"/>
    </dxf>
    <dxf>
      <font>
        <color theme="0"/>
      </font>
    </dxf>
    <dxf>
      <fill>
        <patternFill>
          <bgColor theme="0"/>
        </patternFill>
      </fill>
    </dxf>
    <dxf>
      <numFmt numFmtId="166" formatCode="0.0E+00"/>
    </dxf>
    <dxf>
      <numFmt numFmtId="4" formatCode="#,##0.00"/>
    </dxf>
    <dxf>
      <numFmt numFmtId="169" formatCode="#,##0.0"/>
    </dxf>
    <dxf>
      <numFmt numFmtId="3" formatCode="#,##0"/>
    </dxf>
    <dxf>
      <numFmt numFmtId="166" formatCode="0.0E+00"/>
    </dxf>
    <dxf>
      <numFmt numFmtId="164" formatCode="0.0"/>
    </dxf>
    <dxf>
      <fill>
        <patternFill>
          <bgColor theme="5"/>
        </patternFill>
      </fill>
    </dxf>
    <dxf>
      <numFmt numFmtId="0" formatCode="General"/>
      <fill>
        <patternFill>
          <bgColor rgb="FF00B050"/>
        </patternFill>
      </fill>
    </dxf>
    <dxf>
      <numFmt numFmtId="166" formatCode="0.0E+00"/>
    </dxf>
    <dxf>
      <numFmt numFmtId="3" formatCode="#,##0"/>
    </dxf>
    <dxf>
      <numFmt numFmtId="169" formatCode="#,##0.0"/>
    </dxf>
    <dxf>
      <numFmt numFmtId="4" formatCode="#,##0.00"/>
    </dxf>
    <dxf>
      <fill>
        <patternFill>
          <bgColor theme="0"/>
        </patternFill>
      </fill>
    </dxf>
    <dxf>
      <fill>
        <patternFill>
          <bgColor theme="5"/>
        </patternFill>
      </fill>
    </dxf>
    <dxf>
      <numFmt numFmtId="0" formatCode="General"/>
      <fill>
        <patternFill>
          <bgColor rgb="FF00B050"/>
        </patternFill>
      </fill>
    </dxf>
    <dxf>
      <fill>
        <patternFill>
          <bgColor theme="5"/>
        </patternFill>
      </fill>
    </dxf>
    <dxf>
      <fill>
        <patternFill>
          <bgColor rgb="FF00B050"/>
        </patternFill>
      </fill>
    </dxf>
    <dxf>
      <numFmt numFmtId="166" formatCode="0.0E+00"/>
    </dxf>
    <dxf>
      <numFmt numFmtId="169" formatCode="#,##0.0"/>
    </dxf>
    <dxf>
      <numFmt numFmtId="164" formatCode="0.0"/>
    </dxf>
    <dxf>
      <numFmt numFmtId="2" formatCode="0.00"/>
    </dxf>
    <dxf>
      <numFmt numFmtId="15" formatCode="0.00E+00"/>
    </dxf>
    <dxf>
      <font>
        <color theme="0"/>
      </font>
    </dxf>
    <dxf>
      <fill>
        <patternFill>
          <bgColor theme="0"/>
        </patternFill>
      </fill>
    </dxf>
    <dxf>
      <numFmt numFmtId="166" formatCode="0.0E+00"/>
    </dxf>
    <dxf>
      <numFmt numFmtId="4" formatCode="#,##0.00"/>
    </dxf>
    <dxf>
      <numFmt numFmtId="169" formatCode="#,##0.0"/>
    </dxf>
    <dxf>
      <numFmt numFmtId="166" formatCode="0.0E+00"/>
    </dxf>
    <dxf>
      <numFmt numFmtId="3" formatCode="#,##0"/>
    </dxf>
    <dxf>
      <numFmt numFmtId="166" formatCode="0.0E+00"/>
    </dxf>
    <dxf>
      <fill>
        <patternFill>
          <bgColor theme="0"/>
        </patternFill>
      </fill>
    </dxf>
    <dxf>
      <fill>
        <patternFill>
          <bgColor theme="5"/>
        </patternFill>
      </fill>
    </dxf>
    <dxf>
      <fill>
        <patternFill>
          <bgColor theme="5"/>
        </patternFill>
      </fill>
    </dxf>
    <dxf>
      <fill>
        <patternFill>
          <bgColor rgb="FF00B050"/>
        </patternFill>
      </fill>
    </dxf>
    <dxf>
      <numFmt numFmtId="166" formatCode="0.0E+00"/>
    </dxf>
    <dxf>
      <fill>
        <patternFill>
          <bgColor theme="0"/>
        </patternFill>
      </fill>
    </dxf>
    <dxf>
      <numFmt numFmtId="166" formatCode="0.0E+00"/>
    </dxf>
    <dxf>
      <numFmt numFmtId="3" formatCode="#,##0"/>
    </dxf>
    <dxf>
      <fill>
        <patternFill>
          <bgColor theme="0"/>
        </patternFill>
      </fill>
    </dxf>
    <dxf>
      <fill>
        <patternFill>
          <bgColor theme="5"/>
        </patternFill>
      </fill>
    </dxf>
    <dxf>
      <numFmt numFmtId="166" formatCode="0.0E+00"/>
    </dxf>
    <dxf>
      <numFmt numFmtId="4" formatCode="#,##0.00"/>
    </dxf>
    <dxf>
      <numFmt numFmtId="169" formatCode="#,##0.0"/>
    </dxf>
    <dxf>
      <numFmt numFmtId="4" formatCode="#,##0.00"/>
    </dxf>
    <dxf>
      <numFmt numFmtId="169" formatCode="#,##0.0"/>
    </dxf>
    <dxf>
      <font>
        <color theme="0"/>
      </font>
    </dxf>
    <dxf>
      <fill>
        <patternFill>
          <bgColor theme="0"/>
        </patternFill>
      </fill>
    </dxf>
    <dxf>
      <numFmt numFmtId="166" formatCode="0.0E+00"/>
    </dxf>
    <dxf>
      <numFmt numFmtId="169" formatCode="#,##0.0"/>
    </dxf>
    <dxf>
      <numFmt numFmtId="3" formatCode="#,##0"/>
    </dxf>
    <dxf>
      <numFmt numFmtId="166" formatCode="0.0E+00"/>
    </dxf>
    <dxf>
      <numFmt numFmtId="4" formatCode="#,##0.00"/>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numFmt numFmtId="3" formatCode="#,##0"/>
    </dxf>
    <dxf>
      <numFmt numFmtId="166" formatCode="0.0E+00"/>
    </dxf>
    <dxf>
      <numFmt numFmtId="166" formatCode="0.0E+00"/>
    </dxf>
    <dxf>
      <numFmt numFmtId="4" formatCode="#,##0.00"/>
    </dxf>
    <dxf>
      <numFmt numFmtId="169" formatCode="#,##0.0"/>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numFmt numFmtId="166" formatCode="0.0E+00"/>
    </dxf>
    <dxf>
      <numFmt numFmtId="3" formatCode="#,##0"/>
    </dxf>
    <dxf>
      <numFmt numFmtId="4" formatCode="#,##0.00"/>
    </dxf>
    <dxf>
      <numFmt numFmtId="166" formatCode="0.0E+00"/>
    </dxf>
    <dxf>
      <fill>
        <patternFill>
          <bgColor theme="0"/>
        </patternFill>
      </fill>
    </dxf>
    <dxf>
      <font>
        <color theme="5"/>
      </font>
      <fill>
        <patternFill>
          <bgColor theme="5" tint="0.59996337778862885"/>
        </patternFill>
      </fill>
    </dxf>
    <dxf>
      <numFmt numFmtId="169" formatCode="#,##0.0"/>
    </dxf>
    <dxf>
      <fill>
        <patternFill>
          <bgColor theme="0"/>
        </patternFill>
      </fill>
    </dxf>
    <dxf>
      <font>
        <color theme="5"/>
      </font>
      <fill>
        <patternFill>
          <bgColor theme="5" tint="0.79998168889431442"/>
        </patternFill>
      </fill>
    </dxf>
    <dxf>
      <numFmt numFmtId="166" formatCode="0.0E+00"/>
    </dxf>
    <dxf>
      <numFmt numFmtId="166" formatCode="0.0E+00"/>
    </dxf>
    <dxf>
      <numFmt numFmtId="3" formatCode="#,##0"/>
    </dxf>
    <dxf>
      <numFmt numFmtId="169" formatCode="#,##0.0"/>
    </dxf>
    <dxf>
      <numFmt numFmtId="4" formatCode="#,##0.00"/>
    </dxf>
    <dxf>
      <numFmt numFmtId="166" formatCode="0.0E+00"/>
    </dxf>
    <dxf>
      <numFmt numFmtId="3" formatCode="#,##0"/>
    </dxf>
    <dxf>
      <numFmt numFmtId="166" formatCode="0.0E+00"/>
    </dxf>
    <dxf>
      <numFmt numFmtId="169" formatCode="#,##0.0"/>
    </dxf>
    <dxf>
      <numFmt numFmtId="4" formatCode="#,##0.00"/>
    </dxf>
    <dxf>
      <numFmt numFmtId="15" formatCode="0.00E+00"/>
    </dxf>
    <dxf>
      <numFmt numFmtId="4" formatCode="#,##0.00"/>
    </dxf>
    <dxf>
      <fill>
        <patternFill>
          <bgColor theme="0"/>
        </patternFill>
      </fill>
    </dxf>
    <dxf>
      <font>
        <color theme="5"/>
      </font>
      <fill>
        <patternFill>
          <bgColor theme="5" tint="0.79998168889431442"/>
        </patternFill>
      </fill>
    </dxf>
    <dxf>
      <fill>
        <patternFill>
          <bgColor theme="0"/>
        </patternFill>
      </fill>
    </dxf>
    <dxf>
      <font>
        <color theme="5"/>
      </font>
      <fill>
        <patternFill>
          <bgColor theme="5" tint="0.79998168889431442"/>
        </patternFill>
      </fill>
    </dxf>
    <dxf>
      <fill>
        <patternFill>
          <bgColor theme="0"/>
        </patternFill>
      </fill>
    </dxf>
    <dxf>
      <numFmt numFmtId="166" formatCode="0.0E+00"/>
    </dxf>
    <dxf>
      <numFmt numFmtId="4" formatCode="#,##0.00"/>
    </dxf>
    <dxf>
      <numFmt numFmtId="169" formatCode="#,##0.0"/>
    </dxf>
    <dxf>
      <numFmt numFmtId="3" formatCode="#,##0"/>
    </dxf>
    <dxf>
      <numFmt numFmtId="166" formatCode="0.0E+00"/>
    </dxf>
    <dxf>
      <font>
        <color theme="5"/>
      </font>
      <fill>
        <patternFill>
          <bgColor theme="5" tint="0.79998168889431442"/>
        </patternFill>
      </fill>
    </dxf>
    <dxf>
      <numFmt numFmtId="166" formatCode="0.0E+00"/>
    </dxf>
    <dxf>
      <numFmt numFmtId="3" formatCode="#,##0"/>
    </dxf>
    <dxf>
      <numFmt numFmtId="169" formatCode="#,##0.0"/>
    </dxf>
    <dxf>
      <numFmt numFmtId="4" formatCode="#,##0.00"/>
    </dxf>
    <dxf>
      <numFmt numFmtId="166" formatCode="0.0E+00"/>
    </dxf>
    <dxf>
      <fill>
        <patternFill>
          <bgColor theme="0"/>
        </patternFill>
      </fill>
    </dxf>
    <dxf>
      <font>
        <color theme="5"/>
      </font>
      <fill>
        <patternFill>
          <bgColor theme="5" tint="0.59996337778862885"/>
        </patternFill>
      </fill>
    </dxf>
    <dxf>
      <font>
        <color theme="5"/>
      </font>
      <fill>
        <patternFill>
          <bgColor theme="5" tint="0.79998168889431442"/>
        </patternFill>
      </fill>
    </dxf>
    <dxf>
      <fill>
        <patternFill>
          <bgColor theme="0"/>
        </patternFill>
      </fill>
    </dxf>
    <dxf>
      <numFmt numFmtId="166" formatCode="0.0E+00"/>
    </dxf>
    <dxf>
      <font>
        <color theme="0"/>
      </font>
    </dxf>
    <dxf>
      <numFmt numFmtId="4" formatCode="#,##0.00"/>
    </dxf>
    <dxf>
      <fill>
        <patternFill>
          <bgColor theme="0"/>
        </patternFill>
      </fill>
    </dxf>
    <dxf>
      <numFmt numFmtId="166" formatCode="0.0E+00"/>
    </dxf>
    <dxf>
      <numFmt numFmtId="166" formatCode="0.0E+00"/>
    </dxf>
    <dxf>
      <numFmt numFmtId="3" formatCode="#,##0"/>
    </dxf>
    <dxf>
      <numFmt numFmtId="169" formatCode="#,##0.0"/>
    </dxf>
    <dxf>
      <fill>
        <patternFill>
          <bgColor theme="0"/>
        </patternFill>
      </fill>
    </dxf>
    <dxf>
      <numFmt numFmtId="3" formatCode="#,##0"/>
    </dxf>
    <dxf>
      <numFmt numFmtId="166" formatCode="0.0E+00"/>
    </dxf>
    <dxf>
      <numFmt numFmtId="169" formatCode="#,##0.0"/>
    </dxf>
    <dxf>
      <numFmt numFmtId="4" formatCode="#,##0.00"/>
    </dxf>
    <dxf>
      <numFmt numFmtId="166" formatCode="0.0E+00"/>
    </dxf>
    <dxf>
      <font>
        <color theme="5"/>
      </font>
      <fill>
        <patternFill>
          <bgColor theme="5" tint="0.79998168889431442"/>
        </patternFill>
      </fill>
    </dxf>
    <dxf>
      <numFmt numFmtId="4" formatCode="#,##0.00"/>
    </dxf>
    <dxf>
      <fill>
        <patternFill>
          <bgColor theme="0"/>
        </patternFill>
      </fill>
    </dxf>
    <dxf>
      <font>
        <color theme="5"/>
      </font>
      <fill>
        <patternFill>
          <bgColor theme="5" tint="0.79998168889431442"/>
        </patternFill>
      </fill>
    </dxf>
    <dxf>
      <numFmt numFmtId="166" formatCode="0.0E+00"/>
    </dxf>
    <dxf>
      <numFmt numFmtId="166" formatCode="0.0E+00"/>
    </dxf>
    <dxf>
      <numFmt numFmtId="3" formatCode="#,##0"/>
    </dxf>
    <dxf>
      <numFmt numFmtId="169" formatCode="#,##0.0"/>
    </dxf>
    <dxf>
      <numFmt numFmtId="169" formatCode="#,##0.0"/>
    </dxf>
    <dxf>
      <font>
        <color theme="5"/>
      </font>
      <fill>
        <patternFill>
          <bgColor theme="5" tint="0.79998168889431442"/>
        </patternFill>
      </fill>
    </dxf>
    <dxf>
      <numFmt numFmtId="4" formatCode="#,##0.00"/>
    </dxf>
    <dxf>
      <numFmt numFmtId="166" formatCode="0.0E+00"/>
    </dxf>
    <dxf>
      <fill>
        <patternFill>
          <bgColor theme="0"/>
        </patternFill>
      </fill>
    </dxf>
    <dxf>
      <numFmt numFmtId="3" formatCode="#,##0"/>
    </dxf>
    <dxf>
      <numFmt numFmtId="166" formatCode="0.0E+00"/>
    </dxf>
    <dxf>
      <font>
        <color theme="0"/>
      </font>
    </dxf>
    <dxf>
      <fill>
        <patternFill>
          <bgColor theme="0"/>
        </patternFill>
      </fill>
    </dxf>
    <dxf>
      <numFmt numFmtId="166" formatCode="0.0E+00"/>
    </dxf>
    <dxf>
      <numFmt numFmtId="4" formatCode="#,##0.00"/>
    </dxf>
    <dxf>
      <numFmt numFmtId="169" formatCode="#,##0.0"/>
    </dxf>
    <dxf>
      <numFmt numFmtId="3" formatCode="#,##0"/>
    </dxf>
    <dxf>
      <numFmt numFmtId="166" formatCode="0.0E+00"/>
    </dxf>
  </dxfs>
  <tableStyles count="0" defaultTableStyle="TableStyleMedium2" defaultPivotStyle="PivotStyleLight16"/>
  <colors>
    <mruColors>
      <color rgb="FFF15A2B"/>
      <color rgb="FFF04B18"/>
      <color rgb="FFD43D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"Dermal Cancer Risk Estimates"</c:f>
          <c:strCache>
            <c:ptCount val="1"/>
            <c:pt idx="0">
              <c:v>Dermal Cancer Risk Estimates</c:v>
            </c:pt>
          </c:strCache>
        </c:strRef>
      </c:tx>
      <c:layout>
        <c:manualLayout>
          <c:xMode val="edge"/>
          <c:yMode val="edge"/>
          <c:x val="0.36062458254174651"/>
          <c:y val="3.74142531318897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150842647774607"/>
          <c:y val="0.21054931230848406"/>
          <c:w val="0.59536328249985193"/>
          <c:h val="0.47132178068272318"/>
        </c:manualLayout>
      </c:layout>
      <c:barChart>
        <c:barDir val="bar"/>
        <c:grouping val="stacked"/>
        <c:varyColors val="0"/>
        <c:ser>
          <c:idx val="4"/>
          <c:order val="0"/>
          <c:tx>
            <c:strRef>
              <c:f>Dashboard!$P$91</c:f>
              <c:strCache>
                <c:ptCount val="1"/>
                <c:pt idx="0">
                  <c:v>Central Tendency</c:v>
                </c:pt>
              </c:strCache>
            </c:strRef>
          </c:tx>
          <c:spPr>
            <a:solidFill>
              <a:schemeClr val="accent5"/>
            </a:solidFill>
          </c:spPr>
          <c:invertIfNegative val="0"/>
          <c:cat>
            <c:strRef>
              <c:f>Dashboard!$N$92:$N$92</c:f>
              <c:strCache>
                <c:ptCount val="1"/>
                <c:pt idx="0">
                  <c:v>Worker, No Gloves</c:v>
                </c:pt>
              </c:strCache>
            </c:strRef>
          </c:cat>
          <c:val>
            <c:numRef>
              <c:f>Dashboard!$P$92:$P$92</c:f>
              <c:numCache>
                <c:formatCode>General</c:formatCode>
                <c:ptCount val="1"/>
                <c:pt idx="0">
                  <c:v>5.3510027260293691E-4</c:v>
                </c:pt>
              </c:numCache>
            </c:numRef>
          </c:val>
          <c:extLst>
            <c:ext xmlns:c16="http://schemas.microsoft.com/office/drawing/2014/chart" uri="{C3380CC4-5D6E-409C-BE32-E72D297353CC}">
              <c16:uniqueId val="{0000001F-DE9C-4C75-A1B7-3A3F3DAD2639}"/>
            </c:ext>
          </c:extLst>
        </c:ser>
        <c:dLbls>
          <c:showLegendKey val="0"/>
          <c:showVal val="0"/>
          <c:showCatName val="0"/>
          <c:showSerName val="0"/>
          <c:showPercent val="0"/>
          <c:showBubbleSize val="0"/>
        </c:dLbls>
        <c:gapWidth val="182"/>
        <c:overlap val="100"/>
        <c:axId val="580062808"/>
        <c:axId val="580066744"/>
        <c:extLst>
          <c:ext xmlns:c15="http://schemas.microsoft.com/office/drawing/2012/chart" uri="{02D57815-91ED-43cb-92C2-25804820EDAC}">
            <c15:filteredBarSeries>
              <c15:ser>
                <c:idx val="5"/>
                <c:order val="1"/>
                <c:tx>
                  <c:strRef>
                    <c:extLst>
                      <c:ext uri="{02D57815-91ED-43cb-92C2-25804820EDAC}">
                        <c15:formulaRef>
                          <c15:sqref>Dashboard!$O$91</c15:sqref>
                        </c15:formulaRef>
                      </c:ext>
                    </c:extLst>
                    <c:strCache>
                      <c:ptCount val="1"/>
                      <c:pt idx="0">
                        <c:v>High End</c:v>
                      </c:pt>
                    </c:strCache>
                  </c:strRef>
                </c:tx>
                <c:spPr>
                  <a:solidFill>
                    <a:schemeClr val="accent5">
                      <a:lumMod val="75000"/>
                    </a:schemeClr>
                  </a:solidFill>
                </c:spPr>
                <c:invertIfNegative val="0"/>
                <c:cat>
                  <c:strRef>
                    <c:extLst>
                      <c:ext uri="{02D57815-91ED-43cb-92C2-25804820EDAC}">
                        <c15:formulaRef>
                          <c15:sqref>Dashboard!$N$92:$N$92</c15:sqref>
                        </c15:formulaRef>
                      </c:ext>
                    </c:extLst>
                    <c:strCache>
                      <c:ptCount val="1"/>
                      <c:pt idx="0">
                        <c:v>Worker, No Gloves</c:v>
                      </c:pt>
                    </c:strCache>
                  </c:strRef>
                </c:cat>
                <c:val>
                  <c:numRef>
                    <c:extLst>
                      <c:ext uri="{02D57815-91ED-43cb-92C2-25804820EDAC}">
                        <c15:formulaRef>
                          <c15:sqref>Dashboard!$O$92:$O$92</c15:sqref>
                        </c15:formulaRef>
                      </c:ext>
                    </c:extLst>
                    <c:numCache>
                      <c:formatCode>0.00E+00</c:formatCode>
                      <c:ptCount val="1"/>
                      <c:pt idx="0">
                        <c:v>9.372961604744187E-5</c:v>
                      </c:pt>
                    </c:numCache>
                  </c:numRef>
                </c:val>
                <c:extLst>
                  <c:ext xmlns:c16="http://schemas.microsoft.com/office/drawing/2014/chart" uri="{C3380CC4-5D6E-409C-BE32-E72D297353CC}">
                    <c16:uniqueId val="{00000020-DE9C-4C75-A1B7-3A3F3DAD2639}"/>
                  </c:ext>
                </c:extLst>
              </c15:ser>
            </c15:filteredBarSeries>
          </c:ext>
        </c:extLst>
      </c:barChart>
      <c:scatterChart>
        <c:scatterStyle val="lineMarker"/>
        <c:varyColors val="0"/>
        <c:ser>
          <c:idx val="3"/>
          <c:order val="4"/>
          <c:tx>
            <c:v>1.00E-04</c:v>
          </c:tx>
          <c:spPr>
            <a:ln w="28575" cap="rnd">
              <a:solidFill>
                <a:srgbClr val="FF0000"/>
              </a:solidFill>
              <a:round/>
            </a:ln>
            <a:effectLst/>
          </c:spPr>
          <c:marker>
            <c:symbol val="none"/>
          </c:marker>
          <c:xVal>
            <c:numLit>
              <c:formatCode>General</c:formatCode>
              <c:ptCount val="6"/>
              <c:pt idx="0">
                <c:v>1E-4</c:v>
              </c:pt>
              <c:pt idx="1">
                <c:v>1E-4</c:v>
              </c:pt>
              <c:pt idx="2">
                <c:v>1E-4</c:v>
              </c:pt>
              <c:pt idx="3">
                <c:v>1E-4</c:v>
              </c:pt>
              <c:pt idx="4">
                <c:v>1E-4</c:v>
              </c:pt>
              <c:pt idx="5">
                <c:v>1E-4</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1E-DE9C-4C75-A1B7-3A3F3DAD2639}"/>
            </c:ext>
          </c:extLst>
        </c:ser>
        <c:dLbls>
          <c:showLegendKey val="0"/>
          <c:showVal val="0"/>
          <c:showCatName val="0"/>
          <c:showSerName val="0"/>
          <c:showPercent val="0"/>
          <c:showBubbleSize val="0"/>
        </c:dLbls>
        <c:axId val="599810312"/>
        <c:axId val="599814248"/>
        <c:extLst>
          <c:ext xmlns:c15="http://schemas.microsoft.com/office/drawing/2012/chart" uri="{02D57815-91ED-43cb-92C2-25804820EDAC}">
            <c15:filteredScatterSeries>
              <c15:ser>
                <c:idx val="1"/>
                <c:order val="2"/>
                <c:tx>
                  <c:v>1.00E-06</c:v>
                </c:tx>
                <c:spPr>
                  <a:ln w="28575" cap="rnd">
                    <a:solidFill>
                      <a:srgbClr val="FF0000"/>
                    </a:solidFill>
                    <a:round/>
                  </a:ln>
                  <a:effectLst/>
                </c:spPr>
                <c:marker>
                  <c:symbol val="none"/>
                </c:marker>
                <c:xVal>
                  <c:numLit>
                    <c:formatCode>General</c:formatCode>
                    <c:ptCount val="6"/>
                    <c:pt idx="0">
                      <c:v>9.9999999999999995E-7</c:v>
                    </c:pt>
                    <c:pt idx="1">
                      <c:v>9.9999999999999995E-7</c:v>
                    </c:pt>
                    <c:pt idx="2">
                      <c:v>9.9999999999999995E-7</c:v>
                    </c:pt>
                    <c:pt idx="3">
                      <c:v>9.9999999999999995E-7</c:v>
                    </c:pt>
                    <c:pt idx="4">
                      <c:v>9.9999999999999995E-7</c:v>
                    </c:pt>
                    <c:pt idx="5">
                      <c:v>9.9999999999999995E-7</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1A-DE9C-4C75-A1B7-3A3F3DAD2639}"/>
                  </c:ext>
                </c:extLst>
              </c15:ser>
            </c15:filteredScatterSeries>
            <c15:filteredScatterSeries>
              <c15:ser>
                <c:idx val="2"/>
                <c:order val="3"/>
                <c:tx>
                  <c:v>1.00E-05</c:v>
                </c:tx>
                <c:spPr>
                  <a:ln w="28575" cap="rnd">
                    <a:solidFill>
                      <a:srgbClr val="FF0000"/>
                    </a:solidFill>
                    <a:round/>
                  </a:ln>
                  <a:effectLst/>
                </c:spPr>
                <c:marker>
                  <c:symbol val="none"/>
                </c:marker>
                <c:xVal>
                  <c:numLit>
                    <c:formatCode>General</c:formatCode>
                    <c:ptCount val="6"/>
                    <c:pt idx="0">
                      <c:v>1.0000000000000001E-5</c:v>
                    </c:pt>
                    <c:pt idx="1">
                      <c:v>1.0000000000000001E-5</c:v>
                    </c:pt>
                    <c:pt idx="2">
                      <c:v>1.0000000000000001E-5</c:v>
                    </c:pt>
                    <c:pt idx="3">
                      <c:v>1.0000000000000001E-5</c:v>
                    </c:pt>
                    <c:pt idx="4">
                      <c:v>1.0000000000000001E-5</c:v>
                    </c:pt>
                    <c:pt idx="5">
                      <c:v>1.0000000000000001E-5</c:v>
                    </c:pt>
                  </c:numLit>
                </c:xVal>
                <c:yVal>
                  <c:numLit>
                    <c:formatCode>General</c:formatCode>
                    <c:ptCount val="6"/>
                    <c:pt idx="0">
                      <c:v>7</c:v>
                    </c:pt>
                    <c:pt idx="1">
                      <c:v>5</c:v>
                    </c:pt>
                    <c:pt idx="2">
                      <c:v>4</c:v>
                    </c:pt>
                    <c:pt idx="3">
                      <c:v>3</c:v>
                    </c:pt>
                    <c:pt idx="4">
                      <c:v>2</c:v>
                    </c:pt>
                    <c:pt idx="5">
                      <c:v>0</c:v>
                    </c:pt>
                  </c:numLit>
                </c:yVal>
                <c:smooth val="0"/>
                <c:extLst xmlns:c15="http://schemas.microsoft.com/office/drawing/2012/chart">
                  <c:ext xmlns:c16="http://schemas.microsoft.com/office/drawing/2014/chart" uri="{C3380CC4-5D6E-409C-BE32-E72D297353CC}">
                    <c16:uniqueId val="{0000001C-DE9C-4C75-A1B7-3A3F3DAD2639}"/>
                  </c:ext>
                </c:extLst>
              </c15:ser>
            </c15:filteredScatterSeries>
          </c:ext>
        </c:extLst>
      </c:scatterChart>
      <c:catAx>
        <c:axId val="580062808"/>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6744"/>
        <c:crosses val="autoZero"/>
        <c:auto val="1"/>
        <c:lblAlgn val="ctr"/>
        <c:lblOffset val="100"/>
        <c:noMultiLvlLbl val="0"/>
      </c:catAx>
      <c:valAx>
        <c:axId val="580066744"/>
        <c:scaling>
          <c:logBase val="10"/>
          <c:orientation val="minMax"/>
          <c:min val="1.0000000000000005E-7"/>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excess risk per million</a:t>
                </a:r>
              </a:p>
            </c:rich>
          </c:tx>
          <c:layout>
            <c:manualLayout>
              <c:xMode val="edge"/>
              <c:yMode val="edge"/>
              <c:x val="0.36584643797039879"/>
              <c:y val="0.91033093796437237"/>
            </c:manualLayout>
          </c:layout>
          <c:overlay val="0"/>
          <c:spPr>
            <a:noFill/>
            <a:ln>
              <a:noFill/>
            </a:ln>
            <a:effectLst/>
          </c:spPr>
        </c:title>
        <c:numFmt formatCode="0.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2808"/>
        <c:crosses val="autoZero"/>
        <c:crossBetween val="between"/>
      </c:valAx>
      <c:valAx>
        <c:axId val="599814248"/>
        <c:scaling>
          <c:orientation val="minMax"/>
          <c:max val="7"/>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0312"/>
        <c:crosses val="autoZero"/>
        <c:crossBetween val="midCat"/>
      </c:valAx>
      <c:valAx>
        <c:axId val="599810312"/>
        <c:scaling>
          <c:logBase val="10"/>
          <c:orientation val="minMax"/>
          <c:max val="1"/>
          <c:min val="1.0000000000000005E-7"/>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4248"/>
        <c:crosses val="max"/>
        <c:crossBetween val="midCat"/>
      </c:valAx>
      <c:spPr>
        <a:noFill/>
        <a:ln>
          <a:solidFill>
            <a:schemeClr val="bg1">
              <a:lumMod val="85000"/>
            </a:schemeClr>
          </a:solidFill>
        </a:ln>
        <a:effectLst/>
      </c:spPr>
    </c:plotArea>
    <c:legend>
      <c:legendPos val="r"/>
      <c:layout>
        <c:manualLayout>
          <c:xMode val="edge"/>
          <c:yMode val="edge"/>
          <c:x val="0.80461981541828131"/>
          <c:y val="0.35022486721558838"/>
          <c:w val="0.18443302702841707"/>
          <c:h val="7.1571289795557907E-2"/>
        </c:manualLayout>
      </c:layout>
      <c:overlay val="0"/>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Inhalation Cancer Risk Estimates</a:t>
            </a:r>
          </a:p>
        </c:rich>
      </c:tx>
      <c:layout>
        <c:manualLayout>
          <c:xMode val="edge"/>
          <c:yMode val="edge"/>
          <c:x val="0.35379421156466734"/>
          <c:y val="5.118886630776833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150842647774607"/>
          <c:y val="0.21054931230848406"/>
          <c:w val="0.68905621866876288"/>
          <c:h val="0.66282889702806647"/>
        </c:manualLayout>
      </c:layout>
      <c:barChart>
        <c:barDir val="bar"/>
        <c:grouping val="stacked"/>
        <c:varyColors val="0"/>
        <c:ser>
          <c:idx val="0"/>
          <c:order val="0"/>
          <c:tx>
            <c:strRef>
              <c:f>Dashboard!$D$91</c:f>
              <c:strCache>
                <c:ptCount val="1"/>
                <c:pt idx="0">
                  <c:v>Cancer Risk</c:v>
                </c:pt>
              </c:strCache>
            </c:strRef>
          </c:tx>
          <c:spPr>
            <a:solidFill>
              <a:schemeClr val="accent5">
                <a:lumMod val="75000"/>
              </a:schemeClr>
            </a:solidFill>
            <a:ln>
              <a:noFill/>
            </a:ln>
            <a:effectLst/>
          </c:spPr>
          <c:invertIfNegative val="0"/>
          <c:dPt>
            <c:idx val="0"/>
            <c:invertIfNegative val="0"/>
            <c:bubble3D val="0"/>
            <c:spPr>
              <a:solidFill>
                <a:schemeClr val="accent5">
                  <a:lumMod val="75000"/>
                </a:schemeClr>
              </a:solidFill>
              <a:ln>
                <a:noFill/>
              </a:ln>
              <a:effectLst/>
            </c:spPr>
            <c:extLst>
              <c:ext xmlns:c16="http://schemas.microsoft.com/office/drawing/2014/chart" uri="{C3380CC4-5D6E-409C-BE32-E72D297353CC}">
                <c16:uniqueId val="{00000002-BA70-4215-AC58-731F271DC5B6}"/>
              </c:ext>
            </c:extLst>
          </c:dPt>
          <c:dPt>
            <c:idx val="1"/>
            <c:invertIfNegative val="0"/>
            <c:bubble3D val="0"/>
            <c:spPr>
              <a:solidFill>
                <a:schemeClr val="accent5">
                  <a:lumMod val="75000"/>
                </a:schemeClr>
              </a:solidFill>
              <a:ln>
                <a:noFill/>
              </a:ln>
              <a:effectLst/>
            </c:spPr>
            <c:extLst>
              <c:ext xmlns:c16="http://schemas.microsoft.com/office/drawing/2014/chart" uri="{C3380CC4-5D6E-409C-BE32-E72D297353CC}">
                <c16:uniqueId val="{00000004-BA70-4215-AC58-731F271DC5B6}"/>
              </c:ext>
            </c:extLst>
          </c:dPt>
          <c:dPt>
            <c:idx val="2"/>
            <c:invertIfNegative val="0"/>
            <c:bubble3D val="0"/>
            <c:spPr>
              <a:solidFill>
                <a:schemeClr val="accent5">
                  <a:lumMod val="75000"/>
                </a:schemeClr>
              </a:solidFill>
              <a:ln>
                <a:noFill/>
              </a:ln>
              <a:effectLst/>
            </c:spPr>
            <c:extLst>
              <c:ext xmlns:c16="http://schemas.microsoft.com/office/drawing/2014/chart" uri="{C3380CC4-5D6E-409C-BE32-E72D297353CC}">
                <c16:uniqueId val="{00000006-BA70-4215-AC58-731F271DC5B6}"/>
              </c:ext>
            </c:extLst>
          </c:dPt>
          <c:dPt>
            <c:idx val="3"/>
            <c:invertIfNegative val="0"/>
            <c:bubble3D val="0"/>
            <c:spPr>
              <a:solidFill>
                <a:schemeClr val="accent5">
                  <a:lumMod val="75000"/>
                </a:schemeClr>
              </a:solidFill>
              <a:ln>
                <a:noFill/>
              </a:ln>
              <a:effectLst/>
            </c:spPr>
            <c:extLst>
              <c:ext xmlns:c16="http://schemas.microsoft.com/office/drawing/2014/chart" uri="{C3380CC4-5D6E-409C-BE32-E72D297353CC}">
                <c16:uniqueId val="{00000008-BA70-4215-AC58-731F271DC5B6}"/>
              </c:ext>
            </c:extLst>
          </c:dPt>
          <c:cat>
            <c:strLit>
              <c:ptCount val="4"/>
              <c:pt idx="0">
                <c:v>ONU: 95th Percentile</c:v>
              </c:pt>
              <c:pt idx="1">
                <c:v>ONU: 50th Percentile</c:v>
              </c:pt>
              <c:pt idx="2">
                <c:v>Worker: 95th Percentile</c:v>
              </c:pt>
              <c:pt idx="3">
                <c:v>Worker: 50th Percentile</c:v>
              </c:pt>
            </c:strLit>
          </c:cat>
          <c:val>
            <c:numRef>
              <c:f>Dashboard!$D$92:$D$95</c:f>
              <c:numCache>
                <c:formatCode>0.00E+00</c:formatCode>
                <c:ptCount val="4"/>
                <c:pt idx="0">
                  <c:v>1.2332846672514774E-5</c:v>
                </c:pt>
                <c:pt idx="1">
                  <c:v>1.0286447290061041E-7</c:v>
                </c:pt>
                <c:pt idx="2">
                  <c:v>2.9084332397466388E-4</c:v>
                </c:pt>
                <c:pt idx="3">
                  <c:v>3.9638478869316104E-6</c:v>
                </c:pt>
              </c:numCache>
            </c:numRef>
          </c:val>
          <c:extLst>
            <c:ext xmlns:c16="http://schemas.microsoft.com/office/drawing/2014/chart" uri="{C3380CC4-5D6E-409C-BE32-E72D297353CC}">
              <c16:uniqueId val="{00000009-BA70-4215-AC58-731F271DC5B6}"/>
            </c:ext>
          </c:extLst>
        </c:ser>
        <c:dLbls>
          <c:showLegendKey val="0"/>
          <c:showVal val="0"/>
          <c:showCatName val="0"/>
          <c:showSerName val="0"/>
          <c:showPercent val="0"/>
          <c:showBubbleSize val="0"/>
        </c:dLbls>
        <c:gapWidth val="150"/>
        <c:overlap val="100"/>
        <c:axId val="580062808"/>
        <c:axId val="580066744"/>
      </c:barChart>
      <c:scatterChart>
        <c:scatterStyle val="lineMarker"/>
        <c:varyColors val="0"/>
        <c:ser>
          <c:idx val="3"/>
          <c:order val="3"/>
          <c:tx>
            <c:v>1.00E-04</c:v>
          </c:tx>
          <c:spPr>
            <a:ln w="28575" cap="rnd">
              <a:solidFill>
                <a:srgbClr val="FF0000"/>
              </a:solidFill>
              <a:round/>
            </a:ln>
            <a:effectLst/>
          </c:spPr>
          <c:marker>
            <c:symbol val="none"/>
          </c:marker>
          <c:xVal>
            <c:numLit>
              <c:formatCode>General</c:formatCode>
              <c:ptCount val="6"/>
              <c:pt idx="0">
                <c:v>1E-4</c:v>
              </c:pt>
              <c:pt idx="1">
                <c:v>1E-4</c:v>
              </c:pt>
              <c:pt idx="2">
                <c:v>1E-4</c:v>
              </c:pt>
              <c:pt idx="3">
                <c:v>1E-4</c:v>
              </c:pt>
              <c:pt idx="4">
                <c:v>1E-4</c:v>
              </c:pt>
              <c:pt idx="5">
                <c:v>1E-4</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C-BA70-4215-AC58-731F271DC5B6}"/>
            </c:ext>
          </c:extLst>
        </c:ser>
        <c:dLbls>
          <c:showLegendKey val="0"/>
          <c:showVal val="0"/>
          <c:showCatName val="0"/>
          <c:showSerName val="0"/>
          <c:showPercent val="0"/>
          <c:showBubbleSize val="0"/>
        </c:dLbls>
        <c:axId val="599810312"/>
        <c:axId val="599814248"/>
        <c:extLst>
          <c:ext xmlns:c15="http://schemas.microsoft.com/office/drawing/2012/chart" uri="{02D57815-91ED-43cb-92C2-25804820EDAC}">
            <c15:filteredScatterSeries>
              <c15:ser>
                <c:idx val="1"/>
                <c:order val="1"/>
                <c:tx>
                  <c:v>1.00E-06</c:v>
                </c:tx>
                <c:spPr>
                  <a:ln w="28575" cap="rnd">
                    <a:solidFill>
                      <a:srgbClr val="FF0000"/>
                    </a:solidFill>
                    <a:round/>
                  </a:ln>
                  <a:effectLst/>
                </c:spPr>
                <c:marker>
                  <c:symbol val="none"/>
                </c:marker>
                <c:xVal>
                  <c:numLit>
                    <c:formatCode>General</c:formatCode>
                    <c:ptCount val="6"/>
                    <c:pt idx="0">
                      <c:v>9.9999999999999995E-7</c:v>
                    </c:pt>
                    <c:pt idx="1">
                      <c:v>9.9999999999999995E-7</c:v>
                    </c:pt>
                    <c:pt idx="2">
                      <c:v>9.9999999999999995E-7</c:v>
                    </c:pt>
                    <c:pt idx="3">
                      <c:v>9.9999999999999995E-7</c:v>
                    </c:pt>
                    <c:pt idx="4">
                      <c:v>9.9999999999999995E-7</c:v>
                    </c:pt>
                    <c:pt idx="5">
                      <c:v>9.9999999999999995E-7</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A-BA70-4215-AC58-731F271DC5B6}"/>
                  </c:ext>
                </c:extLst>
              </c15:ser>
            </c15:filteredScatterSeries>
            <c15:filteredScatterSeries>
              <c15:ser>
                <c:idx val="2"/>
                <c:order val="2"/>
                <c:tx>
                  <c:v>1.00E-05</c:v>
                </c:tx>
                <c:spPr>
                  <a:ln w="28575" cap="rnd">
                    <a:solidFill>
                      <a:srgbClr val="FF0000"/>
                    </a:solidFill>
                    <a:round/>
                  </a:ln>
                  <a:effectLst/>
                </c:spPr>
                <c:marker>
                  <c:symbol val="none"/>
                </c:marker>
                <c:xVal>
                  <c:numLit>
                    <c:formatCode>General</c:formatCode>
                    <c:ptCount val="6"/>
                    <c:pt idx="0">
                      <c:v>1.0000000000000001E-5</c:v>
                    </c:pt>
                    <c:pt idx="1">
                      <c:v>1.0000000000000001E-5</c:v>
                    </c:pt>
                    <c:pt idx="2">
                      <c:v>1.0000000000000001E-5</c:v>
                    </c:pt>
                    <c:pt idx="3">
                      <c:v>1.0000000000000001E-5</c:v>
                    </c:pt>
                    <c:pt idx="4">
                      <c:v>1.0000000000000001E-5</c:v>
                    </c:pt>
                    <c:pt idx="5">
                      <c:v>1.0000000000000001E-5</c:v>
                    </c:pt>
                  </c:numLit>
                </c:xVal>
                <c:yVal>
                  <c:numLit>
                    <c:formatCode>General</c:formatCode>
                    <c:ptCount val="6"/>
                    <c:pt idx="0">
                      <c:v>7</c:v>
                    </c:pt>
                    <c:pt idx="1">
                      <c:v>5</c:v>
                    </c:pt>
                    <c:pt idx="2">
                      <c:v>4</c:v>
                    </c:pt>
                    <c:pt idx="3">
                      <c:v>3</c:v>
                    </c:pt>
                    <c:pt idx="4">
                      <c:v>2</c:v>
                    </c:pt>
                    <c:pt idx="5">
                      <c:v>0</c:v>
                    </c:pt>
                  </c:numLit>
                </c:yVal>
                <c:smooth val="0"/>
                <c:extLst xmlns:c15="http://schemas.microsoft.com/office/drawing/2012/chart">
                  <c:ext xmlns:c16="http://schemas.microsoft.com/office/drawing/2014/chart" uri="{C3380CC4-5D6E-409C-BE32-E72D297353CC}">
                    <c16:uniqueId val="{0000000B-BA70-4215-AC58-731F271DC5B6}"/>
                  </c:ext>
                </c:extLst>
              </c15:ser>
            </c15:filteredScatterSeries>
          </c:ext>
        </c:extLst>
      </c:scatterChart>
      <c:catAx>
        <c:axId val="580062808"/>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6744"/>
        <c:crosses val="autoZero"/>
        <c:auto val="1"/>
        <c:lblAlgn val="ctr"/>
        <c:lblOffset val="100"/>
        <c:noMultiLvlLbl val="0"/>
      </c:catAx>
      <c:valAx>
        <c:axId val="580066744"/>
        <c:scaling>
          <c:logBase val="10"/>
          <c:orientation val="minMax"/>
          <c:min val="1.0000000000000005E-7"/>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excess risk per million</a:t>
                </a:r>
              </a:p>
            </c:rich>
          </c:tx>
          <c:layout>
            <c:manualLayout>
              <c:xMode val="edge"/>
              <c:yMode val="edge"/>
              <c:x val="0.36584643797039879"/>
              <c:y val="0.910330937964372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2808"/>
        <c:crosses val="autoZero"/>
        <c:crossBetween val="between"/>
      </c:valAx>
      <c:valAx>
        <c:axId val="599814248"/>
        <c:scaling>
          <c:orientation val="minMax"/>
          <c:max val="7"/>
        </c:scaling>
        <c:delete val="1"/>
        <c:axPos val="l"/>
        <c:numFmt formatCode="General" sourceLinked="1"/>
        <c:majorTickMark val="out"/>
        <c:minorTickMark val="none"/>
        <c:tickLblPos val="nextTo"/>
        <c:crossAx val="599810312"/>
        <c:crosses val="autoZero"/>
        <c:crossBetween val="midCat"/>
      </c:valAx>
      <c:valAx>
        <c:axId val="599810312"/>
        <c:scaling>
          <c:logBase val="10"/>
          <c:orientation val="minMax"/>
          <c:max val="1"/>
          <c:min val="1.0000000000000005E-7"/>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4248"/>
        <c:crosses val="max"/>
        <c:crossBetween val="midCat"/>
      </c:valAx>
      <c:spPr>
        <a:noFill/>
        <a:ln>
          <a:solidFill>
            <a:schemeClr val="bg1">
              <a:lumMod val="85000"/>
            </a:schemeClr>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"Dermal Cancer Risk Estimates"</c:f>
          <c:strCache>
            <c:ptCount val="1"/>
            <c:pt idx="0">
              <c:v>Dermal Cancer Risk Estimates</c:v>
            </c:pt>
          </c:strCache>
        </c:strRef>
      </c:tx>
      <c:layout>
        <c:manualLayout>
          <c:xMode val="edge"/>
          <c:yMode val="edge"/>
          <c:x val="0.36062458254174651"/>
          <c:y val="3.74142531318897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150842647774607"/>
          <c:y val="0.21054931230848406"/>
          <c:w val="0.59536328249985193"/>
          <c:h val="0.47132178068272318"/>
        </c:manualLayout>
      </c:layout>
      <c:barChart>
        <c:barDir val="bar"/>
        <c:grouping val="stacked"/>
        <c:varyColors val="0"/>
        <c:ser>
          <c:idx val="5"/>
          <c:order val="1"/>
          <c:tx>
            <c:strRef>
              <c:f>Dashboard!$O$91</c:f>
              <c:strCache>
                <c:ptCount val="1"/>
                <c:pt idx="0">
                  <c:v>High End</c:v>
                </c:pt>
              </c:strCache>
            </c:strRef>
          </c:tx>
          <c:spPr>
            <a:solidFill>
              <a:schemeClr val="accent5">
                <a:lumMod val="75000"/>
              </a:schemeClr>
            </a:solidFill>
          </c:spPr>
          <c:invertIfNegative val="0"/>
          <c:cat>
            <c:strRef>
              <c:f>Dashboard!$N$92:$N$92</c:f>
              <c:strCache>
                <c:ptCount val="1"/>
                <c:pt idx="0">
                  <c:v>Worker, No Gloves</c:v>
                </c:pt>
              </c:strCache>
            </c:strRef>
          </c:cat>
          <c:val>
            <c:numRef>
              <c:f>Dashboard!$O$92:$O$92</c:f>
              <c:numCache>
                <c:formatCode>0.00E+00</c:formatCode>
                <c:ptCount val="1"/>
                <c:pt idx="0">
                  <c:v>9.372961604744187E-5</c:v>
                </c:pt>
              </c:numCache>
            </c:numRef>
          </c:val>
          <c:extLst>
            <c:ext xmlns:c16="http://schemas.microsoft.com/office/drawing/2014/chart" uri="{C3380CC4-5D6E-409C-BE32-E72D297353CC}">
              <c16:uniqueId val="{00000001-6415-4C2F-B1BC-46D883723E2C}"/>
            </c:ext>
          </c:extLst>
        </c:ser>
        <c:dLbls>
          <c:showLegendKey val="0"/>
          <c:showVal val="0"/>
          <c:showCatName val="0"/>
          <c:showSerName val="0"/>
          <c:showPercent val="0"/>
          <c:showBubbleSize val="0"/>
        </c:dLbls>
        <c:gapWidth val="182"/>
        <c:overlap val="100"/>
        <c:axId val="580062808"/>
        <c:axId val="580066744"/>
        <c:extLst>
          <c:ext xmlns:c15="http://schemas.microsoft.com/office/drawing/2012/chart" uri="{02D57815-91ED-43cb-92C2-25804820EDAC}">
            <c15:filteredBarSeries>
              <c15:ser>
                <c:idx val="4"/>
                <c:order val="0"/>
                <c:tx>
                  <c:strRef>
                    <c:extLst>
                      <c:ext uri="{02D57815-91ED-43cb-92C2-25804820EDAC}">
                        <c15:formulaRef>
                          <c15:sqref>Dashboard!$P$91</c15:sqref>
                        </c15:formulaRef>
                      </c:ext>
                    </c:extLst>
                    <c:strCache>
                      <c:ptCount val="1"/>
                      <c:pt idx="0">
                        <c:v>Central Tendency</c:v>
                      </c:pt>
                    </c:strCache>
                  </c:strRef>
                </c:tx>
                <c:spPr>
                  <a:solidFill>
                    <a:schemeClr val="accent5"/>
                  </a:solidFill>
                </c:spPr>
                <c:invertIfNegative val="0"/>
                <c:cat>
                  <c:strRef>
                    <c:extLst>
                      <c:ext uri="{02D57815-91ED-43cb-92C2-25804820EDAC}">
                        <c15:formulaRef>
                          <c15:sqref>Dashboard!$N$92:$N$92</c15:sqref>
                        </c15:formulaRef>
                      </c:ext>
                    </c:extLst>
                    <c:strCache>
                      <c:ptCount val="1"/>
                      <c:pt idx="0">
                        <c:v>Worker, No Gloves</c:v>
                      </c:pt>
                    </c:strCache>
                  </c:strRef>
                </c:cat>
                <c:val>
                  <c:numRef>
                    <c:extLst>
                      <c:ext uri="{02D57815-91ED-43cb-92C2-25804820EDAC}">
                        <c15:formulaRef>
                          <c15:sqref>Dashboard!$P$92:$P$92</c15:sqref>
                        </c15:formulaRef>
                      </c:ext>
                    </c:extLst>
                    <c:numCache>
                      <c:formatCode>General</c:formatCode>
                      <c:ptCount val="1"/>
                      <c:pt idx="0">
                        <c:v>5.3510027260293691E-4</c:v>
                      </c:pt>
                    </c:numCache>
                  </c:numRef>
                </c:val>
                <c:extLst>
                  <c:ext xmlns:c16="http://schemas.microsoft.com/office/drawing/2014/chart" uri="{C3380CC4-5D6E-409C-BE32-E72D297353CC}">
                    <c16:uniqueId val="{00000000-6415-4C2F-B1BC-46D883723E2C}"/>
                  </c:ext>
                </c:extLst>
              </c15:ser>
            </c15:filteredBarSeries>
          </c:ext>
        </c:extLst>
      </c:barChart>
      <c:scatterChart>
        <c:scatterStyle val="lineMarker"/>
        <c:varyColors val="0"/>
        <c:ser>
          <c:idx val="3"/>
          <c:order val="4"/>
          <c:tx>
            <c:v>1.00E-04</c:v>
          </c:tx>
          <c:spPr>
            <a:ln w="28575" cap="rnd">
              <a:solidFill>
                <a:srgbClr val="FF0000"/>
              </a:solidFill>
              <a:round/>
            </a:ln>
            <a:effectLst/>
          </c:spPr>
          <c:marker>
            <c:symbol val="none"/>
          </c:marker>
          <c:xVal>
            <c:numLit>
              <c:formatCode>General</c:formatCode>
              <c:ptCount val="6"/>
              <c:pt idx="0">
                <c:v>1E-4</c:v>
              </c:pt>
              <c:pt idx="1">
                <c:v>1E-4</c:v>
              </c:pt>
              <c:pt idx="2">
                <c:v>1E-4</c:v>
              </c:pt>
              <c:pt idx="3">
                <c:v>1E-4</c:v>
              </c:pt>
              <c:pt idx="4">
                <c:v>1E-4</c:v>
              </c:pt>
              <c:pt idx="5">
                <c:v>1E-4</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4-6415-4C2F-B1BC-46D883723E2C}"/>
            </c:ext>
          </c:extLst>
        </c:ser>
        <c:dLbls>
          <c:showLegendKey val="0"/>
          <c:showVal val="0"/>
          <c:showCatName val="0"/>
          <c:showSerName val="0"/>
          <c:showPercent val="0"/>
          <c:showBubbleSize val="0"/>
        </c:dLbls>
        <c:axId val="599810312"/>
        <c:axId val="599814248"/>
        <c:extLst>
          <c:ext xmlns:c15="http://schemas.microsoft.com/office/drawing/2012/chart" uri="{02D57815-91ED-43cb-92C2-25804820EDAC}">
            <c15:filteredScatterSeries>
              <c15:ser>
                <c:idx val="1"/>
                <c:order val="2"/>
                <c:tx>
                  <c:v>1.00E-06</c:v>
                </c:tx>
                <c:spPr>
                  <a:ln w="28575" cap="rnd">
                    <a:solidFill>
                      <a:srgbClr val="FF0000"/>
                    </a:solidFill>
                    <a:round/>
                  </a:ln>
                  <a:effectLst/>
                </c:spPr>
                <c:marker>
                  <c:symbol val="none"/>
                </c:marker>
                <c:xVal>
                  <c:numLit>
                    <c:formatCode>General</c:formatCode>
                    <c:ptCount val="6"/>
                    <c:pt idx="0">
                      <c:v>9.9999999999999995E-7</c:v>
                    </c:pt>
                    <c:pt idx="1">
                      <c:v>9.9999999999999995E-7</c:v>
                    </c:pt>
                    <c:pt idx="2">
                      <c:v>9.9999999999999995E-7</c:v>
                    </c:pt>
                    <c:pt idx="3">
                      <c:v>9.9999999999999995E-7</c:v>
                    </c:pt>
                    <c:pt idx="4">
                      <c:v>9.9999999999999995E-7</c:v>
                    </c:pt>
                    <c:pt idx="5">
                      <c:v>9.9999999999999995E-7</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2-6415-4C2F-B1BC-46D883723E2C}"/>
                  </c:ext>
                </c:extLst>
              </c15:ser>
            </c15:filteredScatterSeries>
            <c15:filteredScatterSeries>
              <c15:ser>
                <c:idx val="2"/>
                <c:order val="3"/>
                <c:tx>
                  <c:v>1.00E-05</c:v>
                </c:tx>
                <c:spPr>
                  <a:ln w="28575" cap="rnd">
                    <a:solidFill>
                      <a:srgbClr val="FF0000"/>
                    </a:solidFill>
                    <a:round/>
                  </a:ln>
                  <a:effectLst/>
                </c:spPr>
                <c:marker>
                  <c:symbol val="none"/>
                </c:marker>
                <c:xVal>
                  <c:numLit>
                    <c:formatCode>General</c:formatCode>
                    <c:ptCount val="6"/>
                    <c:pt idx="0">
                      <c:v>1.0000000000000001E-5</c:v>
                    </c:pt>
                    <c:pt idx="1">
                      <c:v>1.0000000000000001E-5</c:v>
                    </c:pt>
                    <c:pt idx="2">
                      <c:v>1.0000000000000001E-5</c:v>
                    </c:pt>
                    <c:pt idx="3">
                      <c:v>1.0000000000000001E-5</c:v>
                    </c:pt>
                    <c:pt idx="4">
                      <c:v>1.0000000000000001E-5</c:v>
                    </c:pt>
                    <c:pt idx="5">
                      <c:v>1.0000000000000001E-5</c:v>
                    </c:pt>
                  </c:numLit>
                </c:xVal>
                <c:yVal>
                  <c:numLit>
                    <c:formatCode>General</c:formatCode>
                    <c:ptCount val="6"/>
                    <c:pt idx="0">
                      <c:v>7</c:v>
                    </c:pt>
                    <c:pt idx="1">
                      <c:v>5</c:v>
                    </c:pt>
                    <c:pt idx="2">
                      <c:v>4</c:v>
                    </c:pt>
                    <c:pt idx="3">
                      <c:v>3</c:v>
                    </c:pt>
                    <c:pt idx="4">
                      <c:v>2</c:v>
                    </c:pt>
                    <c:pt idx="5">
                      <c:v>0</c:v>
                    </c:pt>
                  </c:numLit>
                </c:yVal>
                <c:smooth val="0"/>
                <c:extLst xmlns:c15="http://schemas.microsoft.com/office/drawing/2012/chart">
                  <c:ext xmlns:c16="http://schemas.microsoft.com/office/drawing/2014/chart" uri="{C3380CC4-5D6E-409C-BE32-E72D297353CC}">
                    <c16:uniqueId val="{00000003-6415-4C2F-B1BC-46D883723E2C}"/>
                  </c:ext>
                </c:extLst>
              </c15:ser>
            </c15:filteredScatterSeries>
          </c:ext>
        </c:extLst>
      </c:scatterChart>
      <c:catAx>
        <c:axId val="580062808"/>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6744"/>
        <c:crosses val="autoZero"/>
        <c:auto val="1"/>
        <c:lblAlgn val="ctr"/>
        <c:lblOffset val="100"/>
        <c:noMultiLvlLbl val="0"/>
      </c:catAx>
      <c:valAx>
        <c:axId val="580066744"/>
        <c:scaling>
          <c:logBase val="10"/>
          <c:orientation val="minMax"/>
          <c:min val="1.0000000000000005E-7"/>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excess risk per million</a:t>
                </a:r>
              </a:p>
            </c:rich>
          </c:tx>
          <c:layout>
            <c:manualLayout>
              <c:xMode val="edge"/>
              <c:yMode val="edge"/>
              <c:x val="0.36584643797039879"/>
              <c:y val="0.91033093796437237"/>
            </c:manualLayout>
          </c:layout>
          <c:overlay val="0"/>
          <c:spPr>
            <a:noFill/>
            <a:ln>
              <a:noFill/>
            </a:ln>
            <a:effectLst/>
          </c:spPr>
        </c:title>
        <c:numFmt formatCode="0.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2808"/>
        <c:crosses val="autoZero"/>
        <c:crossBetween val="between"/>
      </c:valAx>
      <c:valAx>
        <c:axId val="599814248"/>
        <c:scaling>
          <c:orientation val="minMax"/>
          <c:max val="7"/>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0312"/>
        <c:crosses val="autoZero"/>
        <c:crossBetween val="midCat"/>
      </c:valAx>
      <c:valAx>
        <c:axId val="599810312"/>
        <c:scaling>
          <c:logBase val="10"/>
          <c:orientation val="minMax"/>
          <c:max val="1"/>
          <c:min val="1.0000000000000005E-7"/>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4248"/>
        <c:crosses val="max"/>
        <c:crossBetween val="midCat"/>
      </c:valAx>
      <c:spPr>
        <a:noFill/>
        <a:ln>
          <a:solidFill>
            <a:schemeClr val="bg1">
              <a:lumMod val="85000"/>
            </a:schemeClr>
          </a:solidFill>
        </a:ln>
        <a:effectLst/>
      </c:spPr>
    </c:plotArea>
    <c:legend>
      <c:legendPos val="r"/>
      <c:layout>
        <c:manualLayout>
          <c:xMode val="edge"/>
          <c:yMode val="edge"/>
          <c:x val="0.80461981541828131"/>
          <c:y val="0.35022486721558838"/>
          <c:w val="0.18443302702841707"/>
          <c:h val="6.8627051543487166E-2"/>
        </c:manualLayout>
      </c:layout>
      <c:overlay val="0"/>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"Inhalation Cancer Risk Estimates"</c:f>
          <c:strCache>
            <c:ptCount val="1"/>
            <c:pt idx="0">
              <c:v>Inhalation Cancer Risk Estimates</c:v>
            </c:pt>
          </c:strCache>
        </c:strRef>
      </c:tx>
      <c:layout>
        <c:manualLayout>
          <c:xMode val="edge"/>
          <c:yMode val="edge"/>
          <c:x val="0.35379421156466734"/>
          <c:y val="5.118886630776833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150842647774607"/>
          <c:y val="0.21054931230848406"/>
          <c:w val="0.63729288181961663"/>
          <c:h val="0.60596785221581506"/>
        </c:manualLayout>
      </c:layout>
      <c:barChart>
        <c:barDir val="bar"/>
        <c:grouping val="stacked"/>
        <c:varyColors val="0"/>
        <c:ser>
          <c:idx val="5"/>
          <c:order val="0"/>
          <c:tx>
            <c:strRef>
              <c:f>'Risk Reduction'!$J$60</c:f>
              <c:strCache>
                <c:ptCount val="1"/>
                <c:pt idx="0">
                  <c:v>High End</c:v>
                </c:pt>
              </c:strCache>
            </c:strRef>
          </c:tx>
          <c:spPr>
            <a:solidFill>
              <a:schemeClr val="accent5"/>
            </a:solidFill>
            <a:ln w="25400">
              <a:noFill/>
            </a:ln>
            <a:effectLst/>
          </c:spPr>
          <c:invertIfNegative val="0"/>
          <c:cat>
            <c:strRef>
              <c:f>'Risk Reduction'!$H$61:$H$66</c:f>
              <c:strCache>
                <c:ptCount val="6"/>
                <c:pt idx="0">
                  <c:v>No Respirator</c:v>
                </c:pt>
                <c:pt idx="1">
                  <c:v>APF = 10</c:v>
                </c:pt>
                <c:pt idx="2">
                  <c:v>APF = 25</c:v>
                </c:pt>
                <c:pt idx="3">
                  <c:v>APF = 50</c:v>
                </c:pt>
                <c:pt idx="4">
                  <c:v>APF = 1,000</c:v>
                </c:pt>
                <c:pt idx="5">
                  <c:v>APF = 10,000</c:v>
                </c:pt>
              </c:strCache>
            </c:strRef>
          </c:cat>
          <c:val>
            <c:numRef>
              <c:f>'Risk Reduction'!$J$61:$J$66</c:f>
              <c:numCache>
                <c:formatCode>0.00E+00</c:formatCode>
                <c:ptCount val="6"/>
                <c:pt idx="0">
                  <c:v>2.9084332397466388E-4</c:v>
                </c:pt>
                <c:pt idx="1">
                  <c:v>2.9084332397466388E-5</c:v>
                </c:pt>
                <c:pt idx="2">
                  <c:v>1.1633732958986555E-5</c:v>
                </c:pt>
                <c:pt idx="3">
                  <c:v>5.8168664794932775E-6</c:v>
                </c:pt>
                <c:pt idx="4">
                  <c:v>2.9084332397466388E-7</c:v>
                </c:pt>
                <c:pt idx="5">
                  <c:v>2.9084332397466386E-8</c:v>
                </c:pt>
              </c:numCache>
            </c:numRef>
          </c:val>
          <c:extLst>
            <c:ext xmlns:c16="http://schemas.microsoft.com/office/drawing/2014/chart" uri="{C3380CC4-5D6E-409C-BE32-E72D297353CC}">
              <c16:uniqueId val="{00000013-2530-4F3A-BEDF-BB24B328CDF4}"/>
            </c:ext>
          </c:extLst>
        </c:ser>
        <c:dLbls>
          <c:showLegendKey val="0"/>
          <c:showVal val="0"/>
          <c:showCatName val="0"/>
          <c:showSerName val="0"/>
          <c:showPercent val="0"/>
          <c:showBubbleSize val="0"/>
        </c:dLbls>
        <c:gapWidth val="150"/>
        <c:overlap val="100"/>
        <c:axId val="580062808"/>
        <c:axId val="580066744"/>
        <c:extLst>
          <c:ext xmlns:c15="http://schemas.microsoft.com/office/drawing/2012/chart" uri="{02D57815-91ED-43cb-92C2-25804820EDAC}">
            <c15:filteredBarSeries>
              <c15:ser>
                <c:idx val="6"/>
                <c:order val="1"/>
                <c:tx>
                  <c:strRef>
                    <c:extLst>
                      <c:ext uri="{02D57815-91ED-43cb-92C2-25804820EDAC}">
                        <c15:formulaRef>
                          <c15:sqref>'Risk Reduction'!$I$60</c15:sqref>
                        </c15:formulaRef>
                      </c:ext>
                    </c:extLst>
                    <c:strCache>
                      <c:ptCount val="1"/>
                      <c:pt idx="0">
                        <c:v>Central Tendency</c:v>
                      </c:pt>
                    </c:strCache>
                  </c:strRef>
                </c:tx>
                <c:spPr>
                  <a:solidFill>
                    <a:schemeClr val="accent5">
                      <a:lumMod val="75000"/>
                    </a:schemeClr>
                  </a:solidFill>
                  <a:ln>
                    <a:noFill/>
                  </a:ln>
                  <a:effectLst/>
                </c:spPr>
                <c:invertIfNegative val="0"/>
                <c:cat>
                  <c:strRef>
                    <c:extLst>
                      <c:ext uri="{02D57815-91ED-43cb-92C2-25804820EDAC}">
                        <c15:formulaRef>
                          <c15:sqref>'Risk Reduction'!$H$61:$H$66</c15:sqref>
                        </c15:formulaRef>
                      </c:ext>
                    </c:extLst>
                    <c:strCache>
                      <c:ptCount val="6"/>
                      <c:pt idx="0">
                        <c:v>No Respirator</c:v>
                      </c:pt>
                      <c:pt idx="1">
                        <c:v>APF = 10</c:v>
                      </c:pt>
                      <c:pt idx="2">
                        <c:v>APF = 25</c:v>
                      </c:pt>
                      <c:pt idx="3">
                        <c:v>APF = 50</c:v>
                      </c:pt>
                      <c:pt idx="4">
                        <c:v>APF = 1,000</c:v>
                      </c:pt>
                      <c:pt idx="5">
                        <c:v>APF = 10,000</c:v>
                      </c:pt>
                    </c:strCache>
                  </c:strRef>
                </c:cat>
                <c:val>
                  <c:numRef>
                    <c:extLst>
                      <c:ext uri="{02D57815-91ED-43cb-92C2-25804820EDAC}">
                        <c15:formulaRef>
                          <c15:sqref>'Risk Reduction'!$I$61:$I$66</c15:sqref>
                        </c15:formulaRef>
                      </c:ext>
                    </c:extLst>
                    <c:numCache>
                      <c:formatCode>0.00E+00</c:formatCode>
                      <c:ptCount val="6"/>
                      <c:pt idx="0">
                        <c:v>3.9638478869316104E-6</c:v>
                      </c:pt>
                      <c:pt idx="1">
                        <c:v>3.9638478869316106E-7</c:v>
                      </c:pt>
                      <c:pt idx="2">
                        <c:v>1.5855391547726441E-7</c:v>
                      </c:pt>
                      <c:pt idx="3">
                        <c:v>7.9276957738632204E-8</c:v>
                      </c:pt>
                      <c:pt idx="4">
                        <c:v>3.9638478869316104E-9</c:v>
                      </c:pt>
                      <c:pt idx="5">
                        <c:v>3.9638478869316105E-10</c:v>
                      </c:pt>
                    </c:numCache>
                  </c:numRef>
                </c:val>
                <c:extLst>
                  <c:ext xmlns:c16="http://schemas.microsoft.com/office/drawing/2014/chart" uri="{C3380CC4-5D6E-409C-BE32-E72D297353CC}">
                    <c16:uniqueId val="{00000014-2530-4F3A-BEDF-BB24B328CDF4}"/>
                  </c:ext>
                </c:extLst>
              </c15:ser>
            </c15:filteredBarSeries>
          </c:ext>
        </c:extLst>
      </c:barChart>
      <c:scatterChart>
        <c:scatterStyle val="lineMarker"/>
        <c:varyColors val="0"/>
        <c:ser>
          <c:idx val="3"/>
          <c:order val="4"/>
          <c:tx>
            <c:v>1.00E-04</c:v>
          </c:tx>
          <c:spPr>
            <a:ln w="28575" cap="rnd">
              <a:solidFill>
                <a:srgbClr val="FF0000"/>
              </a:solidFill>
              <a:round/>
            </a:ln>
            <a:effectLst/>
          </c:spPr>
          <c:marker>
            <c:symbol val="none"/>
          </c:marker>
          <c:xVal>
            <c:numLit>
              <c:formatCode>General</c:formatCode>
              <c:ptCount val="6"/>
              <c:pt idx="0">
                <c:v>1E-4</c:v>
              </c:pt>
              <c:pt idx="1">
                <c:v>1E-4</c:v>
              </c:pt>
              <c:pt idx="2">
                <c:v>1E-4</c:v>
              </c:pt>
              <c:pt idx="3">
                <c:v>1E-4</c:v>
              </c:pt>
              <c:pt idx="4">
                <c:v>1E-4</c:v>
              </c:pt>
              <c:pt idx="5">
                <c:v>1E-4</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12-2530-4F3A-BEDF-BB24B328CDF4}"/>
            </c:ext>
          </c:extLst>
        </c:ser>
        <c:dLbls>
          <c:showLegendKey val="0"/>
          <c:showVal val="0"/>
          <c:showCatName val="0"/>
          <c:showSerName val="0"/>
          <c:showPercent val="0"/>
          <c:showBubbleSize val="0"/>
        </c:dLbls>
        <c:axId val="599810312"/>
        <c:axId val="599814248"/>
        <c:extLst>
          <c:ext xmlns:c15="http://schemas.microsoft.com/office/drawing/2012/chart" uri="{02D57815-91ED-43cb-92C2-25804820EDAC}">
            <c15:filteredScatterSeries>
              <c15:ser>
                <c:idx val="1"/>
                <c:order val="2"/>
                <c:tx>
                  <c:v>1.00E-06</c:v>
                </c:tx>
                <c:spPr>
                  <a:ln w="28575" cap="rnd">
                    <a:solidFill>
                      <a:srgbClr val="FF0000"/>
                    </a:solidFill>
                    <a:round/>
                  </a:ln>
                  <a:effectLst/>
                </c:spPr>
                <c:marker>
                  <c:symbol val="none"/>
                </c:marker>
                <c:xVal>
                  <c:numLit>
                    <c:formatCode>General</c:formatCode>
                    <c:ptCount val="6"/>
                    <c:pt idx="0">
                      <c:v>9.9999999999999995E-7</c:v>
                    </c:pt>
                    <c:pt idx="1">
                      <c:v>9.9999999999999995E-7</c:v>
                    </c:pt>
                    <c:pt idx="2">
                      <c:v>9.9999999999999995E-7</c:v>
                    </c:pt>
                    <c:pt idx="3">
                      <c:v>9.9999999999999995E-7</c:v>
                    </c:pt>
                    <c:pt idx="4">
                      <c:v>9.9999999999999995E-7</c:v>
                    </c:pt>
                    <c:pt idx="5">
                      <c:v>9.9999999999999995E-7</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E-2530-4F3A-BEDF-BB24B328CDF4}"/>
                  </c:ext>
                </c:extLst>
              </c15:ser>
            </c15:filteredScatterSeries>
            <c15:filteredScatterSeries>
              <c15:ser>
                <c:idx val="2"/>
                <c:order val="3"/>
                <c:tx>
                  <c:v>1.00E-05</c:v>
                </c:tx>
                <c:spPr>
                  <a:ln w="28575" cap="rnd">
                    <a:solidFill>
                      <a:srgbClr val="FF0000"/>
                    </a:solidFill>
                    <a:round/>
                  </a:ln>
                  <a:effectLst/>
                </c:spPr>
                <c:marker>
                  <c:symbol val="none"/>
                </c:marker>
                <c:xVal>
                  <c:numLit>
                    <c:formatCode>General</c:formatCode>
                    <c:ptCount val="6"/>
                    <c:pt idx="0">
                      <c:v>1.0000000000000001E-5</c:v>
                    </c:pt>
                    <c:pt idx="1">
                      <c:v>1.0000000000000001E-5</c:v>
                    </c:pt>
                    <c:pt idx="2">
                      <c:v>1.0000000000000001E-5</c:v>
                    </c:pt>
                    <c:pt idx="3">
                      <c:v>1.0000000000000001E-5</c:v>
                    </c:pt>
                    <c:pt idx="4">
                      <c:v>1.0000000000000001E-5</c:v>
                    </c:pt>
                    <c:pt idx="5">
                      <c:v>1.0000000000000001E-5</c:v>
                    </c:pt>
                  </c:numLit>
                </c:xVal>
                <c:yVal>
                  <c:numLit>
                    <c:formatCode>General</c:formatCode>
                    <c:ptCount val="6"/>
                    <c:pt idx="0">
                      <c:v>7</c:v>
                    </c:pt>
                    <c:pt idx="1">
                      <c:v>5</c:v>
                    </c:pt>
                    <c:pt idx="2">
                      <c:v>4</c:v>
                    </c:pt>
                    <c:pt idx="3">
                      <c:v>3</c:v>
                    </c:pt>
                    <c:pt idx="4">
                      <c:v>2</c:v>
                    </c:pt>
                    <c:pt idx="5">
                      <c:v>0</c:v>
                    </c:pt>
                  </c:numLit>
                </c:yVal>
                <c:smooth val="0"/>
                <c:extLst xmlns:c15="http://schemas.microsoft.com/office/drawing/2012/chart">
                  <c:ext xmlns:c16="http://schemas.microsoft.com/office/drawing/2014/chart" uri="{C3380CC4-5D6E-409C-BE32-E72D297353CC}">
                    <c16:uniqueId val="{00000010-2530-4F3A-BEDF-BB24B328CDF4}"/>
                  </c:ext>
                </c:extLst>
              </c15:ser>
            </c15:filteredScatterSeries>
          </c:ext>
        </c:extLst>
      </c:scatterChart>
      <c:catAx>
        <c:axId val="580062808"/>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6744"/>
        <c:crosses val="autoZero"/>
        <c:auto val="1"/>
        <c:lblAlgn val="ctr"/>
        <c:lblOffset val="100"/>
        <c:noMultiLvlLbl val="0"/>
      </c:catAx>
      <c:valAx>
        <c:axId val="580066744"/>
        <c:scaling>
          <c:logBase val="10"/>
          <c:orientation val="minMax"/>
          <c:min val="1.0000000000000005E-7"/>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excess risk per million</a:t>
                </a:r>
              </a:p>
            </c:rich>
          </c:tx>
          <c:layout>
            <c:manualLayout>
              <c:xMode val="edge"/>
              <c:yMode val="edge"/>
              <c:x val="0.36584643797039879"/>
              <c:y val="0.910330937964372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2808"/>
        <c:crosses val="autoZero"/>
        <c:crossBetween val="between"/>
      </c:valAx>
      <c:valAx>
        <c:axId val="599814248"/>
        <c:scaling>
          <c:orientation val="minMax"/>
          <c:max val="7"/>
        </c:scaling>
        <c:delete val="1"/>
        <c:axPos val="l"/>
        <c:numFmt formatCode="General" sourceLinked="1"/>
        <c:majorTickMark val="out"/>
        <c:minorTickMark val="none"/>
        <c:tickLblPos val="nextTo"/>
        <c:crossAx val="599810312"/>
        <c:crosses val="autoZero"/>
        <c:crossBetween val="midCat"/>
      </c:valAx>
      <c:valAx>
        <c:axId val="599810312"/>
        <c:scaling>
          <c:logBase val="10"/>
          <c:orientation val="minMax"/>
          <c:max val="1"/>
          <c:min val="1.0000000000000005E-7"/>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4248"/>
        <c:crosses val="max"/>
        <c:crossBetween val="midCat"/>
      </c:valAx>
      <c:spPr>
        <a:noFill/>
        <a:ln>
          <a:solidFill>
            <a:schemeClr val="bg1">
              <a:lumMod val="85000"/>
            </a:schemeClr>
          </a:solidFill>
        </a:ln>
        <a:effectLst/>
      </c:spPr>
    </c:plotArea>
    <c:legend>
      <c:legendPos val="r"/>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"Dermal Cancer Risk Estimates"</c:f>
          <c:strCache>
            <c:ptCount val="1"/>
            <c:pt idx="0">
              <c:v>Dermal Cancer Risk Estimates</c:v>
            </c:pt>
          </c:strCache>
        </c:strRef>
      </c:tx>
      <c:layout>
        <c:manualLayout>
          <c:xMode val="edge"/>
          <c:yMode val="edge"/>
          <c:x val="0.36062458254174651"/>
          <c:y val="3.74142531318897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150842647774607"/>
          <c:y val="0.21054931230848406"/>
          <c:w val="0.6036262753605407"/>
          <c:h val="0.62363785011424611"/>
        </c:manualLayout>
      </c:layout>
      <c:barChart>
        <c:barDir val="bar"/>
        <c:grouping val="stacked"/>
        <c:varyColors val="0"/>
        <c:ser>
          <c:idx val="4"/>
          <c:order val="0"/>
          <c:tx>
            <c:strRef>
              <c:f>'Risk Reduction'!$T$60</c:f>
              <c:strCache>
                <c:ptCount val="1"/>
                <c:pt idx="0">
                  <c:v>High End</c:v>
                </c:pt>
              </c:strCache>
            </c:strRef>
          </c:tx>
          <c:spPr>
            <a:solidFill>
              <a:schemeClr val="accent5"/>
            </a:solidFill>
            <a:ln>
              <a:noFill/>
            </a:ln>
            <a:effectLst/>
          </c:spPr>
          <c:invertIfNegative val="0"/>
          <c:dPt>
            <c:idx val="0"/>
            <c:invertIfNegative val="0"/>
            <c:bubble3D val="0"/>
            <c:spPr>
              <a:solidFill>
                <a:schemeClr val="accent5"/>
              </a:solidFill>
              <a:ln>
                <a:noFill/>
              </a:ln>
              <a:effectLst/>
            </c:spPr>
            <c:extLst>
              <c:ext xmlns:c16="http://schemas.microsoft.com/office/drawing/2014/chart" uri="{C3380CC4-5D6E-409C-BE32-E72D297353CC}">
                <c16:uniqueId val="{00000046-C949-4D86-B295-E8CC3C4B6855}"/>
              </c:ext>
            </c:extLst>
          </c:dPt>
          <c:dPt>
            <c:idx val="1"/>
            <c:invertIfNegative val="0"/>
            <c:bubble3D val="0"/>
            <c:spPr>
              <a:solidFill>
                <a:schemeClr val="accent5"/>
              </a:solidFill>
              <a:ln>
                <a:noFill/>
              </a:ln>
              <a:effectLst/>
            </c:spPr>
            <c:extLst>
              <c:ext xmlns:c16="http://schemas.microsoft.com/office/drawing/2014/chart" uri="{C3380CC4-5D6E-409C-BE32-E72D297353CC}">
                <c16:uniqueId val="{00000047-C949-4D86-B295-E8CC3C4B6855}"/>
              </c:ext>
            </c:extLst>
          </c:dPt>
          <c:dPt>
            <c:idx val="2"/>
            <c:invertIfNegative val="0"/>
            <c:bubble3D val="0"/>
            <c:spPr>
              <a:solidFill>
                <a:schemeClr val="accent5"/>
              </a:solidFill>
              <a:ln>
                <a:noFill/>
              </a:ln>
              <a:effectLst/>
            </c:spPr>
            <c:extLst>
              <c:ext xmlns:c16="http://schemas.microsoft.com/office/drawing/2014/chart" uri="{C3380CC4-5D6E-409C-BE32-E72D297353CC}">
                <c16:uniqueId val="{00000048-C949-4D86-B295-E8CC3C4B6855}"/>
              </c:ext>
            </c:extLst>
          </c:dPt>
          <c:dPt>
            <c:idx val="3"/>
            <c:invertIfNegative val="0"/>
            <c:bubble3D val="0"/>
            <c:spPr>
              <a:solidFill>
                <a:schemeClr val="accent5"/>
              </a:solidFill>
              <a:ln>
                <a:noFill/>
              </a:ln>
              <a:effectLst/>
            </c:spPr>
            <c:extLst>
              <c:ext xmlns:c16="http://schemas.microsoft.com/office/drawing/2014/chart" uri="{C3380CC4-5D6E-409C-BE32-E72D297353CC}">
                <c16:uniqueId val="{00000049-C949-4D86-B295-E8CC3C4B6855}"/>
              </c:ext>
            </c:extLst>
          </c:dPt>
          <c:cat>
            <c:strRef>
              <c:f>'Risk Reduction'!$R$61:$R$64</c:f>
              <c:strCache>
                <c:ptCount val="4"/>
                <c:pt idx="0">
                  <c:v>No Gloves 
(PF = 1)</c:v>
                </c:pt>
                <c:pt idx="1">
                  <c:v>Protective Gloves 
(PF = 5)</c:v>
                </c:pt>
                <c:pt idx="2">
                  <c:v>Protective Gloves 
(Commercial uses, PF = 10)</c:v>
                </c:pt>
                <c:pt idx="3">
                  <c:v>Protective Gloves 
(Industrial uses, PF = 20)</c:v>
                </c:pt>
              </c:strCache>
            </c:strRef>
          </c:cat>
          <c:val>
            <c:numRef>
              <c:f>'Risk Reduction'!$T$61:$T$64</c:f>
              <c:numCache>
                <c:formatCode>0.00E+00</c:formatCode>
                <c:ptCount val="4"/>
                <c:pt idx="0">
                  <c:v>5.3510027260293691E-4</c:v>
                </c:pt>
                <c:pt idx="1">
                  <c:v>1.0702005452058737E-4</c:v>
                </c:pt>
                <c:pt idx="2">
                  <c:v>5.3510027260293687E-5</c:v>
                </c:pt>
                <c:pt idx="3">
                  <c:v>2.6755013630146843E-5</c:v>
                </c:pt>
              </c:numCache>
            </c:numRef>
          </c:val>
          <c:extLst>
            <c:ext xmlns:c16="http://schemas.microsoft.com/office/drawing/2014/chart" uri="{C3380CC4-5D6E-409C-BE32-E72D297353CC}">
              <c16:uniqueId val="{00000045-C949-4D86-B295-E8CC3C4B6855}"/>
            </c:ext>
          </c:extLst>
        </c:ser>
        <c:dLbls>
          <c:showLegendKey val="0"/>
          <c:showVal val="0"/>
          <c:showCatName val="0"/>
          <c:showSerName val="0"/>
          <c:showPercent val="0"/>
          <c:showBubbleSize val="0"/>
        </c:dLbls>
        <c:gapWidth val="182"/>
        <c:overlap val="100"/>
        <c:axId val="580062808"/>
        <c:axId val="580066744"/>
        <c:extLst>
          <c:ext xmlns:c15="http://schemas.microsoft.com/office/drawing/2012/chart" uri="{02D57815-91ED-43cb-92C2-25804820EDAC}">
            <c15:filteredBarSeries>
              <c15:ser>
                <c:idx val="5"/>
                <c:order val="1"/>
                <c:tx>
                  <c:strRef>
                    <c:extLst>
                      <c:ext uri="{02D57815-91ED-43cb-92C2-25804820EDAC}">
                        <c15:formulaRef>
                          <c15:sqref>'Risk Reduction'!$S$60</c15:sqref>
                        </c15:formulaRef>
                      </c:ext>
                    </c:extLst>
                    <c:strCache>
                      <c:ptCount val="1"/>
                      <c:pt idx="0">
                        <c:v>Central Tendency</c:v>
                      </c:pt>
                    </c:strCache>
                  </c:strRef>
                </c:tx>
                <c:spPr>
                  <a:solidFill>
                    <a:schemeClr val="accent5">
                      <a:lumMod val="75000"/>
                    </a:schemeClr>
                  </a:solidFill>
                  <a:ln>
                    <a:noFill/>
                  </a:ln>
                  <a:effectLst/>
                </c:spPr>
                <c:invertIfNegative val="0"/>
                <c:cat>
                  <c:strRef>
                    <c:extLst>
                      <c:ext uri="{02D57815-91ED-43cb-92C2-25804820EDAC}">
                        <c15:formulaRef>
                          <c15:sqref>'Risk Reduction'!$R$61:$R$64</c15:sqref>
                        </c15:formulaRef>
                      </c:ext>
                    </c:extLst>
                    <c:strCache>
                      <c:ptCount val="4"/>
                      <c:pt idx="0">
                        <c:v>No Gloves 
(PF = 1)</c:v>
                      </c:pt>
                      <c:pt idx="1">
                        <c:v>Protective Gloves 
(PF = 5)</c:v>
                      </c:pt>
                      <c:pt idx="2">
                        <c:v>Protective Gloves 
(Commercial uses, PF = 10)</c:v>
                      </c:pt>
                      <c:pt idx="3">
                        <c:v>Protective Gloves 
(Industrial uses, PF = 20)</c:v>
                      </c:pt>
                    </c:strCache>
                  </c:strRef>
                </c:cat>
                <c:val>
                  <c:numRef>
                    <c:extLst>
                      <c:ext uri="{02D57815-91ED-43cb-92C2-25804820EDAC}">
                        <c15:formulaRef>
                          <c15:sqref>'Risk Reduction'!$S$61:$S$64</c15:sqref>
                        </c15:formulaRef>
                      </c:ext>
                    </c:extLst>
                    <c:numCache>
                      <c:formatCode>0.00E+00</c:formatCode>
                      <c:ptCount val="4"/>
                      <c:pt idx="0">
                        <c:v>9.372961604744187E-5</c:v>
                      </c:pt>
                      <c:pt idx="1">
                        <c:v>1.8745923209488371E-5</c:v>
                      </c:pt>
                      <c:pt idx="2">
                        <c:v>9.3729616047441853E-6</c:v>
                      </c:pt>
                      <c:pt idx="3">
                        <c:v>4.6864808023720926E-6</c:v>
                      </c:pt>
                    </c:numCache>
                  </c:numRef>
                </c:val>
                <c:extLst>
                  <c:ext xmlns:c16="http://schemas.microsoft.com/office/drawing/2014/chart" uri="{C3380CC4-5D6E-409C-BE32-E72D297353CC}">
                    <c16:uniqueId val="{0000004A-C949-4D86-B295-E8CC3C4B6855}"/>
                  </c:ext>
                </c:extLst>
              </c15:ser>
            </c15:filteredBarSeries>
          </c:ext>
        </c:extLst>
      </c:barChart>
      <c:scatterChart>
        <c:scatterStyle val="lineMarker"/>
        <c:varyColors val="0"/>
        <c:ser>
          <c:idx val="3"/>
          <c:order val="4"/>
          <c:tx>
            <c:v>1.00E-04</c:v>
          </c:tx>
          <c:spPr>
            <a:ln w="28575" cap="rnd">
              <a:solidFill>
                <a:srgbClr val="FF0000"/>
              </a:solidFill>
              <a:round/>
            </a:ln>
            <a:effectLst/>
          </c:spPr>
          <c:marker>
            <c:symbol val="none"/>
          </c:marker>
          <c:xVal>
            <c:numLit>
              <c:formatCode>General</c:formatCode>
              <c:ptCount val="6"/>
              <c:pt idx="0">
                <c:v>1E-4</c:v>
              </c:pt>
              <c:pt idx="1">
                <c:v>1E-4</c:v>
              </c:pt>
              <c:pt idx="2">
                <c:v>1E-4</c:v>
              </c:pt>
              <c:pt idx="3">
                <c:v>1E-4</c:v>
              </c:pt>
              <c:pt idx="4">
                <c:v>1E-4</c:v>
              </c:pt>
              <c:pt idx="5">
                <c:v>1E-4</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44-C949-4D86-B295-E8CC3C4B6855}"/>
            </c:ext>
          </c:extLst>
        </c:ser>
        <c:dLbls>
          <c:showLegendKey val="0"/>
          <c:showVal val="0"/>
          <c:showCatName val="0"/>
          <c:showSerName val="0"/>
          <c:showPercent val="0"/>
          <c:showBubbleSize val="0"/>
        </c:dLbls>
        <c:axId val="599810312"/>
        <c:axId val="599814248"/>
        <c:extLst>
          <c:ext xmlns:c15="http://schemas.microsoft.com/office/drawing/2012/chart" uri="{02D57815-91ED-43cb-92C2-25804820EDAC}">
            <c15:filteredScatterSeries>
              <c15:ser>
                <c:idx val="1"/>
                <c:order val="2"/>
                <c:tx>
                  <c:v>1.00E-06</c:v>
                </c:tx>
                <c:spPr>
                  <a:ln w="28575" cap="rnd">
                    <a:solidFill>
                      <a:srgbClr val="FF0000"/>
                    </a:solidFill>
                    <a:round/>
                  </a:ln>
                  <a:effectLst/>
                </c:spPr>
                <c:marker>
                  <c:symbol val="none"/>
                </c:marker>
                <c:xVal>
                  <c:numLit>
                    <c:formatCode>General</c:formatCode>
                    <c:ptCount val="6"/>
                    <c:pt idx="0">
                      <c:v>9.9999999999999995E-7</c:v>
                    </c:pt>
                    <c:pt idx="1">
                      <c:v>9.9999999999999995E-7</c:v>
                    </c:pt>
                    <c:pt idx="2">
                      <c:v>9.9999999999999995E-7</c:v>
                    </c:pt>
                    <c:pt idx="3">
                      <c:v>9.9999999999999995E-7</c:v>
                    </c:pt>
                    <c:pt idx="4">
                      <c:v>9.9999999999999995E-7</c:v>
                    </c:pt>
                    <c:pt idx="5">
                      <c:v>9.9999999999999995E-7</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40-C949-4D86-B295-E8CC3C4B6855}"/>
                  </c:ext>
                </c:extLst>
              </c15:ser>
            </c15:filteredScatterSeries>
            <c15:filteredScatterSeries>
              <c15:ser>
                <c:idx val="2"/>
                <c:order val="3"/>
                <c:tx>
                  <c:v>1.00E-05</c:v>
                </c:tx>
                <c:spPr>
                  <a:ln w="28575" cap="rnd">
                    <a:solidFill>
                      <a:srgbClr val="FF0000"/>
                    </a:solidFill>
                    <a:round/>
                  </a:ln>
                  <a:effectLst/>
                </c:spPr>
                <c:marker>
                  <c:symbol val="none"/>
                </c:marker>
                <c:xVal>
                  <c:numLit>
                    <c:formatCode>General</c:formatCode>
                    <c:ptCount val="6"/>
                    <c:pt idx="0">
                      <c:v>1.0000000000000001E-5</c:v>
                    </c:pt>
                    <c:pt idx="1">
                      <c:v>1.0000000000000001E-5</c:v>
                    </c:pt>
                    <c:pt idx="2">
                      <c:v>1.0000000000000001E-5</c:v>
                    </c:pt>
                    <c:pt idx="3">
                      <c:v>1.0000000000000001E-5</c:v>
                    </c:pt>
                    <c:pt idx="4">
                      <c:v>1.0000000000000001E-5</c:v>
                    </c:pt>
                    <c:pt idx="5">
                      <c:v>1.0000000000000001E-5</c:v>
                    </c:pt>
                  </c:numLit>
                </c:xVal>
                <c:yVal>
                  <c:numLit>
                    <c:formatCode>General</c:formatCode>
                    <c:ptCount val="6"/>
                    <c:pt idx="0">
                      <c:v>7</c:v>
                    </c:pt>
                    <c:pt idx="1">
                      <c:v>5</c:v>
                    </c:pt>
                    <c:pt idx="2">
                      <c:v>4</c:v>
                    </c:pt>
                    <c:pt idx="3">
                      <c:v>3</c:v>
                    </c:pt>
                    <c:pt idx="4">
                      <c:v>2</c:v>
                    </c:pt>
                    <c:pt idx="5">
                      <c:v>0</c:v>
                    </c:pt>
                  </c:numLit>
                </c:yVal>
                <c:smooth val="0"/>
                <c:extLst xmlns:c15="http://schemas.microsoft.com/office/drawing/2012/chart">
                  <c:ext xmlns:c16="http://schemas.microsoft.com/office/drawing/2014/chart" uri="{C3380CC4-5D6E-409C-BE32-E72D297353CC}">
                    <c16:uniqueId val="{00000042-C949-4D86-B295-E8CC3C4B6855}"/>
                  </c:ext>
                </c:extLst>
              </c15:ser>
            </c15:filteredScatterSeries>
          </c:ext>
        </c:extLst>
      </c:scatterChart>
      <c:catAx>
        <c:axId val="580062808"/>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80066744"/>
        <c:crosses val="autoZero"/>
        <c:auto val="1"/>
        <c:lblAlgn val="ctr"/>
        <c:lblOffset val="100"/>
        <c:noMultiLvlLbl val="0"/>
      </c:catAx>
      <c:valAx>
        <c:axId val="580066744"/>
        <c:scaling>
          <c:logBase val="10"/>
          <c:orientation val="minMax"/>
          <c:min val="1.0000000000000005E-7"/>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excess risk per million</a:t>
                </a:r>
              </a:p>
            </c:rich>
          </c:tx>
          <c:layout>
            <c:manualLayout>
              <c:xMode val="edge"/>
              <c:yMode val="edge"/>
              <c:x val="0.36584643797039879"/>
              <c:y val="0.910330937964372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E+0" sourceLinked="0"/>
        <c:majorTickMark val="none"/>
        <c:minorTickMark val="none"/>
        <c:tickLblPos val="high"/>
        <c:spPr>
          <a:noFill/>
          <a:ln w="12700">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2808"/>
        <c:crosses val="autoZero"/>
        <c:crossBetween val="between"/>
      </c:valAx>
      <c:valAx>
        <c:axId val="599814248"/>
        <c:scaling>
          <c:orientation val="minMax"/>
          <c:max val="7"/>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0312"/>
        <c:crosses val="autoZero"/>
        <c:crossBetween val="midCat"/>
      </c:valAx>
      <c:valAx>
        <c:axId val="599810312"/>
        <c:scaling>
          <c:logBase val="10"/>
          <c:orientation val="minMax"/>
          <c:max val="1"/>
          <c:min val="1.0000000000000005E-7"/>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4248"/>
        <c:crosses val="max"/>
        <c:crossBetween val="midCat"/>
      </c:valAx>
      <c:spPr>
        <a:noFill/>
        <a:ln>
          <a:solidFill>
            <a:schemeClr val="bg1">
              <a:lumMod val="85000"/>
            </a:schemeClr>
          </a:solidFill>
        </a:ln>
        <a:effectLst/>
      </c:spPr>
    </c:plotArea>
    <c:legend>
      <c:legendPos val="r"/>
      <c:layout>
        <c:manualLayout>
          <c:xMode val="edge"/>
          <c:yMode val="edge"/>
          <c:x val="0.81905865978623471"/>
          <c:y val="0.39102409333473093"/>
          <c:w val="0.17008379969462098"/>
          <c:h val="4.764300024302816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"Inhalation Cancer Risk Estimates"</c:f>
          <c:strCache>
            <c:ptCount val="1"/>
            <c:pt idx="0">
              <c:v>Inhalation Cancer Risk Estimates</c:v>
            </c:pt>
          </c:strCache>
        </c:strRef>
      </c:tx>
      <c:layout>
        <c:manualLayout>
          <c:xMode val="edge"/>
          <c:yMode val="edge"/>
          <c:x val="0.35379421156466734"/>
          <c:y val="5.118886630776833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150842647774607"/>
          <c:y val="0.21054931230848406"/>
          <c:w val="0.63729288181961663"/>
          <c:h val="0.60596785221581506"/>
        </c:manualLayout>
      </c:layout>
      <c:barChart>
        <c:barDir val="bar"/>
        <c:grouping val="stacked"/>
        <c:varyColors val="0"/>
        <c:ser>
          <c:idx val="6"/>
          <c:order val="1"/>
          <c:tx>
            <c:strRef>
              <c:f>'Risk Reduction'!$I$60</c:f>
              <c:strCache>
                <c:ptCount val="1"/>
                <c:pt idx="0">
                  <c:v>Central Tendency</c:v>
                </c:pt>
              </c:strCache>
            </c:strRef>
          </c:tx>
          <c:spPr>
            <a:solidFill>
              <a:schemeClr val="accent5">
                <a:lumMod val="75000"/>
              </a:schemeClr>
            </a:solidFill>
            <a:ln>
              <a:noFill/>
            </a:ln>
            <a:effectLst/>
          </c:spPr>
          <c:invertIfNegative val="0"/>
          <c:cat>
            <c:strRef>
              <c:f>'Risk Reduction'!$H$61:$H$66</c:f>
              <c:strCache>
                <c:ptCount val="6"/>
                <c:pt idx="0">
                  <c:v>No Respirator</c:v>
                </c:pt>
                <c:pt idx="1">
                  <c:v>APF = 10</c:v>
                </c:pt>
                <c:pt idx="2">
                  <c:v>APF = 25</c:v>
                </c:pt>
                <c:pt idx="3">
                  <c:v>APF = 50</c:v>
                </c:pt>
                <c:pt idx="4">
                  <c:v>APF = 1,000</c:v>
                </c:pt>
                <c:pt idx="5">
                  <c:v>APF = 10,000</c:v>
                </c:pt>
              </c:strCache>
            </c:strRef>
          </c:cat>
          <c:val>
            <c:numRef>
              <c:f>'Risk Reduction'!$I$61:$I$66</c:f>
              <c:numCache>
                <c:formatCode>0.00E+00</c:formatCode>
                <c:ptCount val="6"/>
                <c:pt idx="0">
                  <c:v>3.9638478869316104E-6</c:v>
                </c:pt>
                <c:pt idx="1">
                  <c:v>3.9638478869316106E-7</c:v>
                </c:pt>
                <c:pt idx="2">
                  <c:v>1.5855391547726441E-7</c:v>
                </c:pt>
                <c:pt idx="3">
                  <c:v>7.9276957738632204E-8</c:v>
                </c:pt>
                <c:pt idx="4">
                  <c:v>3.9638478869316104E-9</c:v>
                </c:pt>
                <c:pt idx="5">
                  <c:v>3.9638478869316105E-10</c:v>
                </c:pt>
              </c:numCache>
            </c:numRef>
          </c:val>
          <c:extLst>
            <c:ext xmlns:c16="http://schemas.microsoft.com/office/drawing/2014/chart" uri="{C3380CC4-5D6E-409C-BE32-E72D297353CC}">
              <c16:uniqueId val="{00000001-D738-4D29-9A1B-A262CDDF2104}"/>
            </c:ext>
          </c:extLst>
        </c:ser>
        <c:dLbls>
          <c:showLegendKey val="0"/>
          <c:showVal val="0"/>
          <c:showCatName val="0"/>
          <c:showSerName val="0"/>
          <c:showPercent val="0"/>
          <c:showBubbleSize val="0"/>
        </c:dLbls>
        <c:gapWidth val="150"/>
        <c:overlap val="100"/>
        <c:axId val="580062808"/>
        <c:axId val="580066744"/>
        <c:extLst>
          <c:ext xmlns:c15="http://schemas.microsoft.com/office/drawing/2012/chart" uri="{02D57815-91ED-43cb-92C2-25804820EDAC}">
            <c15:filteredBarSeries>
              <c15:ser>
                <c:idx val="5"/>
                <c:order val="0"/>
                <c:tx>
                  <c:strRef>
                    <c:extLst>
                      <c:ext uri="{02D57815-91ED-43cb-92C2-25804820EDAC}">
                        <c15:formulaRef>
                          <c15:sqref>'Risk Reduction'!$J$60</c15:sqref>
                        </c15:formulaRef>
                      </c:ext>
                    </c:extLst>
                    <c:strCache>
                      <c:ptCount val="1"/>
                      <c:pt idx="0">
                        <c:v>High End</c:v>
                      </c:pt>
                    </c:strCache>
                  </c:strRef>
                </c:tx>
                <c:spPr>
                  <a:solidFill>
                    <a:schemeClr val="accent5"/>
                  </a:solidFill>
                  <a:ln w="25400">
                    <a:noFill/>
                  </a:ln>
                  <a:effectLst/>
                </c:spPr>
                <c:invertIfNegative val="0"/>
                <c:cat>
                  <c:strRef>
                    <c:extLst>
                      <c:ext uri="{02D57815-91ED-43cb-92C2-25804820EDAC}">
                        <c15:formulaRef>
                          <c15:sqref>'Risk Reduction'!$H$61:$H$66</c15:sqref>
                        </c15:formulaRef>
                      </c:ext>
                    </c:extLst>
                    <c:strCache>
                      <c:ptCount val="6"/>
                      <c:pt idx="0">
                        <c:v>No Respirator</c:v>
                      </c:pt>
                      <c:pt idx="1">
                        <c:v>APF = 10</c:v>
                      </c:pt>
                      <c:pt idx="2">
                        <c:v>APF = 25</c:v>
                      </c:pt>
                      <c:pt idx="3">
                        <c:v>APF = 50</c:v>
                      </c:pt>
                      <c:pt idx="4">
                        <c:v>APF = 1,000</c:v>
                      </c:pt>
                      <c:pt idx="5">
                        <c:v>APF = 10,000</c:v>
                      </c:pt>
                    </c:strCache>
                  </c:strRef>
                </c:cat>
                <c:val>
                  <c:numRef>
                    <c:extLst>
                      <c:ext uri="{02D57815-91ED-43cb-92C2-25804820EDAC}">
                        <c15:formulaRef>
                          <c15:sqref>'Risk Reduction'!$J$61:$J$66</c15:sqref>
                        </c15:formulaRef>
                      </c:ext>
                    </c:extLst>
                    <c:numCache>
                      <c:formatCode>0.00E+00</c:formatCode>
                      <c:ptCount val="6"/>
                      <c:pt idx="0">
                        <c:v>2.9084332397466388E-4</c:v>
                      </c:pt>
                      <c:pt idx="1">
                        <c:v>2.9084332397466388E-5</c:v>
                      </c:pt>
                      <c:pt idx="2">
                        <c:v>1.1633732958986555E-5</c:v>
                      </c:pt>
                      <c:pt idx="3">
                        <c:v>5.8168664794932775E-6</c:v>
                      </c:pt>
                      <c:pt idx="4">
                        <c:v>2.9084332397466388E-7</c:v>
                      </c:pt>
                      <c:pt idx="5">
                        <c:v>2.9084332397466386E-8</c:v>
                      </c:pt>
                    </c:numCache>
                  </c:numRef>
                </c:val>
                <c:extLst>
                  <c:ext xmlns:c16="http://schemas.microsoft.com/office/drawing/2014/chart" uri="{C3380CC4-5D6E-409C-BE32-E72D297353CC}">
                    <c16:uniqueId val="{00000000-D738-4D29-9A1B-A262CDDF2104}"/>
                  </c:ext>
                </c:extLst>
              </c15:ser>
            </c15:filteredBarSeries>
          </c:ext>
        </c:extLst>
      </c:barChart>
      <c:scatterChart>
        <c:scatterStyle val="lineMarker"/>
        <c:varyColors val="0"/>
        <c:ser>
          <c:idx val="3"/>
          <c:order val="4"/>
          <c:tx>
            <c:v>1.00E-04</c:v>
          </c:tx>
          <c:spPr>
            <a:ln w="28575" cap="rnd">
              <a:solidFill>
                <a:srgbClr val="FF0000"/>
              </a:solidFill>
              <a:round/>
            </a:ln>
            <a:effectLst/>
          </c:spPr>
          <c:marker>
            <c:symbol val="none"/>
          </c:marker>
          <c:xVal>
            <c:numLit>
              <c:formatCode>General</c:formatCode>
              <c:ptCount val="6"/>
              <c:pt idx="0">
                <c:v>1E-4</c:v>
              </c:pt>
              <c:pt idx="1">
                <c:v>1E-4</c:v>
              </c:pt>
              <c:pt idx="2">
                <c:v>1E-4</c:v>
              </c:pt>
              <c:pt idx="3">
                <c:v>1E-4</c:v>
              </c:pt>
              <c:pt idx="4">
                <c:v>1E-4</c:v>
              </c:pt>
              <c:pt idx="5">
                <c:v>1E-4</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4-D738-4D29-9A1B-A262CDDF2104}"/>
            </c:ext>
          </c:extLst>
        </c:ser>
        <c:dLbls>
          <c:showLegendKey val="0"/>
          <c:showVal val="0"/>
          <c:showCatName val="0"/>
          <c:showSerName val="0"/>
          <c:showPercent val="0"/>
          <c:showBubbleSize val="0"/>
        </c:dLbls>
        <c:axId val="599810312"/>
        <c:axId val="599814248"/>
        <c:extLst>
          <c:ext xmlns:c15="http://schemas.microsoft.com/office/drawing/2012/chart" uri="{02D57815-91ED-43cb-92C2-25804820EDAC}">
            <c15:filteredScatterSeries>
              <c15:ser>
                <c:idx val="1"/>
                <c:order val="2"/>
                <c:tx>
                  <c:v>1.00E-06</c:v>
                </c:tx>
                <c:spPr>
                  <a:ln w="28575" cap="rnd">
                    <a:solidFill>
                      <a:srgbClr val="FF0000"/>
                    </a:solidFill>
                    <a:round/>
                  </a:ln>
                  <a:effectLst/>
                </c:spPr>
                <c:marker>
                  <c:symbol val="none"/>
                </c:marker>
                <c:xVal>
                  <c:numLit>
                    <c:formatCode>General</c:formatCode>
                    <c:ptCount val="6"/>
                    <c:pt idx="0">
                      <c:v>9.9999999999999995E-7</c:v>
                    </c:pt>
                    <c:pt idx="1">
                      <c:v>9.9999999999999995E-7</c:v>
                    </c:pt>
                    <c:pt idx="2">
                      <c:v>9.9999999999999995E-7</c:v>
                    </c:pt>
                    <c:pt idx="3">
                      <c:v>9.9999999999999995E-7</c:v>
                    </c:pt>
                    <c:pt idx="4">
                      <c:v>9.9999999999999995E-7</c:v>
                    </c:pt>
                    <c:pt idx="5">
                      <c:v>9.9999999999999995E-7</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2-D738-4D29-9A1B-A262CDDF2104}"/>
                  </c:ext>
                </c:extLst>
              </c15:ser>
            </c15:filteredScatterSeries>
            <c15:filteredScatterSeries>
              <c15:ser>
                <c:idx val="2"/>
                <c:order val="3"/>
                <c:tx>
                  <c:v>1.00E-05</c:v>
                </c:tx>
                <c:spPr>
                  <a:ln w="28575" cap="rnd">
                    <a:solidFill>
                      <a:srgbClr val="FF0000"/>
                    </a:solidFill>
                    <a:round/>
                  </a:ln>
                  <a:effectLst/>
                </c:spPr>
                <c:marker>
                  <c:symbol val="none"/>
                </c:marker>
                <c:xVal>
                  <c:numLit>
                    <c:formatCode>General</c:formatCode>
                    <c:ptCount val="6"/>
                    <c:pt idx="0">
                      <c:v>1.0000000000000001E-5</c:v>
                    </c:pt>
                    <c:pt idx="1">
                      <c:v>1.0000000000000001E-5</c:v>
                    </c:pt>
                    <c:pt idx="2">
                      <c:v>1.0000000000000001E-5</c:v>
                    </c:pt>
                    <c:pt idx="3">
                      <c:v>1.0000000000000001E-5</c:v>
                    </c:pt>
                    <c:pt idx="4">
                      <c:v>1.0000000000000001E-5</c:v>
                    </c:pt>
                    <c:pt idx="5">
                      <c:v>1.0000000000000001E-5</c:v>
                    </c:pt>
                  </c:numLit>
                </c:xVal>
                <c:yVal>
                  <c:numLit>
                    <c:formatCode>General</c:formatCode>
                    <c:ptCount val="6"/>
                    <c:pt idx="0">
                      <c:v>7</c:v>
                    </c:pt>
                    <c:pt idx="1">
                      <c:v>5</c:v>
                    </c:pt>
                    <c:pt idx="2">
                      <c:v>4</c:v>
                    </c:pt>
                    <c:pt idx="3">
                      <c:v>3</c:v>
                    </c:pt>
                    <c:pt idx="4">
                      <c:v>2</c:v>
                    </c:pt>
                    <c:pt idx="5">
                      <c:v>0</c:v>
                    </c:pt>
                  </c:numLit>
                </c:yVal>
                <c:smooth val="0"/>
                <c:extLst xmlns:c15="http://schemas.microsoft.com/office/drawing/2012/chart">
                  <c:ext xmlns:c16="http://schemas.microsoft.com/office/drawing/2014/chart" uri="{C3380CC4-5D6E-409C-BE32-E72D297353CC}">
                    <c16:uniqueId val="{00000003-D738-4D29-9A1B-A262CDDF2104}"/>
                  </c:ext>
                </c:extLst>
              </c15:ser>
            </c15:filteredScatterSeries>
          </c:ext>
        </c:extLst>
      </c:scatterChart>
      <c:catAx>
        <c:axId val="580062808"/>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6744"/>
        <c:crosses val="autoZero"/>
        <c:auto val="1"/>
        <c:lblAlgn val="ctr"/>
        <c:lblOffset val="100"/>
        <c:noMultiLvlLbl val="0"/>
      </c:catAx>
      <c:valAx>
        <c:axId val="580066744"/>
        <c:scaling>
          <c:logBase val="10"/>
          <c:orientation val="minMax"/>
          <c:min val="1.0000000000000005E-7"/>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excess risk per million</a:t>
                </a:r>
              </a:p>
            </c:rich>
          </c:tx>
          <c:layout>
            <c:manualLayout>
              <c:xMode val="edge"/>
              <c:yMode val="edge"/>
              <c:x val="0.36584643797039879"/>
              <c:y val="0.910330937964372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2808"/>
        <c:crosses val="autoZero"/>
        <c:crossBetween val="between"/>
      </c:valAx>
      <c:valAx>
        <c:axId val="599814248"/>
        <c:scaling>
          <c:orientation val="minMax"/>
          <c:max val="7"/>
        </c:scaling>
        <c:delete val="1"/>
        <c:axPos val="l"/>
        <c:numFmt formatCode="General" sourceLinked="1"/>
        <c:majorTickMark val="out"/>
        <c:minorTickMark val="none"/>
        <c:tickLblPos val="nextTo"/>
        <c:crossAx val="599810312"/>
        <c:crosses val="autoZero"/>
        <c:crossBetween val="midCat"/>
      </c:valAx>
      <c:valAx>
        <c:axId val="599810312"/>
        <c:scaling>
          <c:logBase val="10"/>
          <c:orientation val="minMax"/>
          <c:max val="1"/>
          <c:min val="1.0000000000000005E-7"/>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4248"/>
        <c:crosses val="max"/>
        <c:crossBetween val="midCat"/>
      </c:valAx>
      <c:spPr>
        <a:noFill/>
        <a:ln>
          <a:solidFill>
            <a:schemeClr val="bg1">
              <a:lumMod val="85000"/>
            </a:schemeClr>
          </a:solidFill>
        </a:ln>
        <a:effectLst/>
      </c:spPr>
    </c:plotArea>
    <c:legend>
      <c:legendPos val="r"/>
      <c:legendEntry>
        <c:idx val="1"/>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"Dermal Cancer Risk Estimates"</c:f>
          <c:strCache>
            <c:ptCount val="1"/>
            <c:pt idx="0">
              <c:v>Dermal Cancer Risk Estimates</c:v>
            </c:pt>
          </c:strCache>
        </c:strRef>
      </c:tx>
      <c:layout>
        <c:manualLayout>
          <c:xMode val="edge"/>
          <c:yMode val="edge"/>
          <c:x val="0.36062458254174651"/>
          <c:y val="3.74142531318897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150842647774607"/>
          <c:y val="0.21054931230848406"/>
          <c:w val="0.6036262753605407"/>
          <c:h val="0.62363785011424611"/>
        </c:manualLayout>
      </c:layout>
      <c:barChart>
        <c:barDir val="bar"/>
        <c:grouping val="stacked"/>
        <c:varyColors val="0"/>
        <c:ser>
          <c:idx val="5"/>
          <c:order val="1"/>
          <c:tx>
            <c:strRef>
              <c:f>'Risk Reduction'!$S$60</c:f>
              <c:strCache>
                <c:ptCount val="1"/>
                <c:pt idx="0">
                  <c:v>Central Tendency</c:v>
                </c:pt>
              </c:strCache>
            </c:strRef>
          </c:tx>
          <c:spPr>
            <a:solidFill>
              <a:schemeClr val="accent5">
                <a:lumMod val="75000"/>
              </a:schemeClr>
            </a:solidFill>
            <a:ln>
              <a:noFill/>
            </a:ln>
            <a:effectLst/>
          </c:spPr>
          <c:invertIfNegative val="0"/>
          <c:cat>
            <c:strRef>
              <c:f>'Risk Reduction'!$R$61:$R$64</c:f>
              <c:strCache>
                <c:ptCount val="4"/>
                <c:pt idx="0">
                  <c:v>No Gloves 
(PF = 1)</c:v>
                </c:pt>
                <c:pt idx="1">
                  <c:v>Protective Gloves 
(PF = 5)</c:v>
                </c:pt>
                <c:pt idx="2">
                  <c:v>Protective Gloves 
(Commercial uses, PF = 10)</c:v>
                </c:pt>
                <c:pt idx="3">
                  <c:v>Protective Gloves 
(Industrial uses, PF = 20)</c:v>
                </c:pt>
              </c:strCache>
            </c:strRef>
          </c:cat>
          <c:val>
            <c:numRef>
              <c:f>'Risk Reduction'!$S$61:$S$64</c:f>
              <c:numCache>
                <c:formatCode>0.00E+00</c:formatCode>
                <c:ptCount val="4"/>
                <c:pt idx="0">
                  <c:v>9.372961604744187E-5</c:v>
                </c:pt>
                <c:pt idx="1">
                  <c:v>1.8745923209488371E-5</c:v>
                </c:pt>
                <c:pt idx="2">
                  <c:v>9.3729616047441853E-6</c:v>
                </c:pt>
                <c:pt idx="3">
                  <c:v>4.6864808023720926E-6</c:v>
                </c:pt>
              </c:numCache>
            </c:numRef>
          </c:val>
          <c:extLst>
            <c:ext xmlns:c16="http://schemas.microsoft.com/office/drawing/2014/chart" uri="{C3380CC4-5D6E-409C-BE32-E72D297353CC}">
              <c16:uniqueId val="{00000009-5572-4624-928D-8F8739D5F477}"/>
            </c:ext>
          </c:extLst>
        </c:ser>
        <c:dLbls>
          <c:showLegendKey val="0"/>
          <c:showVal val="0"/>
          <c:showCatName val="0"/>
          <c:showSerName val="0"/>
          <c:showPercent val="0"/>
          <c:showBubbleSize val="0"/>
        </c:dLbls>
        <c:gapWidth val="182"/>
        <c:overlap val="100"/>
        <c:axId val="580062808"/>
        <c:axId val="580066744"/>
        <c:extLst>
          <c:ext xmlns:c15="http://schemas.microsoft.com/office/drawing/2012/chart" uri="{02D57815-91ED-43cb-92C2-25804820EDAC}">
            <c15:filteredBarSeries>
              <c15:ser>
                <c:idx val="4"/>
                <c:order val="0"/>
                <c:tx>
                  <c:strRef>
                    <c:extLst>
                      <c:ext uri="{02D57815-91ED-43cb-92C2-25804820EDAC}">
                        <c15:formulaRef>
                          <c15:sqref>'Risk Reduction'!$T$60</c15:sqref>
                        </c15:formulaRef>
                      </c:ext>
                    </c:extLst>
                    <c:strCache>
                      <c:ptCount val="1"/>
                      <c:pt idx="0">
                        <c:v>High End</c:v>
                      </c:pt>
                    </c:strCache>
                  </c:strRef>
                </c:tx>
                <c:spPr>
                  <a:solidFill>
                    <a:schemeClr val="accent5"/>
                  </a:solidFill>
                  <a:ln>
                    <a:noFill/>
                  </a:ln>
                  <a:effectLst/>
                </c:spPr>
                <c:invertIfNegative val="0"/>
                <c:dPt>
                  <c:idx val="0"/>
                  <c:invertIfNegative val="0"/>
                  <c:bubble3D val="0"/>
                  <c:spPr>
                    <a:solidFill>
                      <a:schemeClr val="accent5"/>
                    </a:solidFill>
                    <a:ln>
                      <a:noFill/>
                    </a:ln>
                    <a:effectLst/>
                  </c:spPr>
                  <c:extLst>
                    <c:ext xmlns:c16="http://schemas.microsoft.com/office/drawing/2014/chart" uri="{C3380CC4-5D6E-409C-BE32-E72D297353CC}">
                      <c16:uniqueId val="{00000001-5572-4624-928D-8F8739D5F477}"/>
                    </c:ext>
                  </c:extLst>
                </c:dPt>
                <c:dPt>
                  <c:idx val="1"/>
                  <c:invertIfNegative val="0"/>
                  <c:bubble3D val="0"/>
                  <c:spPr>
                    <a:solidFill>
                      <a:schemeClr val="accent5"/>
                    </a:solidFill>
                    <a:ln>
                      <a:noFill/>
                    </a:ln>
                    <a:effectLst/>
                  </c:spPr>
                  <c:extLst>
                    <c:ext xmlns:c16="http://schemas.microsoft.com/office/drawing/2014/chart" uri="{C3380CC4-5D6E-409C-BE32-E72D297353CC}">
                      <c16:uniqueId val="{00000003-5572-4624-928D-8F8739D5F477}"/>
                    </c:ext>
                  </c:extLst>
                </c:dPt>
                <c:dPt>
                  <c:idx val="2"/>
                  <c:invertIfNegative val="0"/>
                  <c:bubble3D val="0"/>
                  <c:spPr>
                    <a:solidFill>
                      <a:schemeClr val="accent5"/>
                    </a:solidFill>
                    <a:ln>
                      <a:noFill/>
                    </a:ln>
                    <a:effectLst/>
                  </c:spPr>
                  <c:extLst>
                    <c:ext xmlns:c16="http://schemas.microsoft.com/office/drawing/2014/chart" uri="{C3380CC4-5D6E-409C-BE32-E72D297353CC}">
                      <c16:uniqueId val="{00000005-5572-4624-928D-8F8739D5F477}"/>
                    </c:ext>
                  </c:extLst>
                </c:dPt>
                <c:dPt>
                  <c:idx val="3"/>
                  <c:invertIfNegative val="0"/>
                  <c:bubble3D val="0"/>
                  <c:spPr>
                    <a:solidFill>
                      <a:schemeClr val="accent5"/>
                    </a:solidFill>
                    <a:ln>
                      <a:noFill/>
                    </a:ln>
                    <a:effectLst/>
                  </c:spPr>
                  <c:extLst>
                    <c:ext xmlns:c16="http://schemas.microsoft.com/office/drawing/2014/chart" uri="{C3380CC4-5D6E-409C-BE32-E72D297353CC}">
                      <c16:uniqueId val="{00000007-5572-4624-928D-8F8739D5F477}"/>
                    </c:ext>
                  </c:extLst>
                </c:dPt>
                <c:cat>
                  <c:strRef>
                    <c:extLst>
                      <c:ext uri="{02D57815-91ED-43cb-92C2-25804820EDAC}">
                        <c15:formulaRef>
                          <c15:sqref>'Risk Reduction'!$R$61:$R$64</c15:sqref>
                        </c15:formulaRef>
                      </c:ext>
                    </c:extLst>
                    <c:strCache>
                      <c:ptCount val="4"/>
                      <c:pt idx="0">
                        <c:v>No Gloves 
(PF = 1)</c:v>
                      </c:pt>
                      <c:pt idx="1">
                        <c:v>Protective Gloves 
(PF = 5)</c:v>
                      </c:pt>
                      <c:pt idx="2">
                        <c:v>Protective Gloves 
(Commercial uses, PF = 10)</c:v>
                      </c:pt>
                      <c:pt idx="3">
                        <c:v>Protective Gloves 
(Industrial uses, PF = 20)</c:v>
                      </c:pt>
                    </c:strCache>
                  </c:strRef>
                </c:cat>
                <c:val>
                  <c:numRef>
                    <c:extLst>
                      <c:ext uri="{02D57815-91ED-43cb-92C2-25804820EDAC}">
                        <c15:formulaRef>
                          <c15:sqref>'Risk Reduction'!$T$61:$T$64</c15:sqref>
                        </c15:formulaRef>
                      </c:ext>
                    </c:extLst>
                    <c:numCache>
                      <c:formatCode>0.00E+00</c:formatCode>
                      <c:ptCount val="4"/>
                      <c:pt idx="0">
                        <c:v>5.3510027260293691E-4</c:v>
                      </c:pt>
                      <c:pt idx="1">
                        <c:v>1.0702005452058737E-4</c:v>
                      </c:pt>
                      <c:pt idx="2">
                        <c:v>5.3510027260293687E-5</c:v>
                      </c:pt>
                      <c:pt idx="3">
                        <c:v>2.6755013630146843E-5</c:v>
                      </c:pt>
                    </c:numCache>
                  </c:numRef>
                </c:val>
                <c:extLst>
                  <c:ext xmlns:c16="http://schemas.microsoft.com/office/drawing/2014/chart" uri="{C3380CC4-5D6E-409C-BE32-E72D297353CC}">
                    <c16:uniqueId val="{00000008-5572-4624-928D-8F8739D5F477}"/>
                  </c:ext>
                </c:extLst>
              </c15:ser>
            </c15:filteredBarSeries>
          </c:ext>
        </c:extLst>
      </c:barChart>
      <c:scatterChart>
        <c:scatterStyle val="lineMarker"/>
        <c:varyColors val="0"/>
        <c:ser>
          <c:idx val="1"/>
          <c:order val="2"/>
          <c:tx>
            <c:v>1.00E-06</c:v>
          </c:tx>
          <c:spPr>
            <a:ln w="28575" cap="rnd">
              <a:solidFill>
                <a:srgbClr val="FF0000"/>
              </a:solidFill>
              <a:round/>
            </a:ln>
            <a:effectLst/>
          </c:spPr>
          <c:marker>
            <c:symbol val="none"/>
          </c:marker>
          <c:xVal>
            <c:numLit>
              <c:formatCode>General</c:formatCode>
              <c:ptCount val="6"/>
              <c:pt idx="0">
                <c:v>9.9999999999999995E-7</c:v>
              </c:pt>
              <c:pt idx="1">
                <c:v>9.9999999999999995E-7</c:v>
              </c:pt>
              <c:pt idx="2">
                <c:v>9.9999999999999995E-7</c:v>
              </c:pt>
              <c:pt idx="3">
                <c:v>9.9999999999999995E-7</c:v>
              </c:pt>
              <c:pt idx="4">
                <c:v>9.9999999999999995E-7</c:v>
              </c:pt>
              <c:pt idx="5">
                <c:v>9.9999999999999995E-7</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A-5572-4624-928D-8F8739D5F477}"/>
            </c:ext>
          </c:extLst>
        </c:ser>
        <c:ser>
          <c:idx val="2"/>
          <c:order val="3"/>
          <c:tx>
            <c:v>1.00E-05</c:v>
          </c:tx>
          <c:spPr>
            <a:ln w="28575" cap="rnd">
              <a:solidFill>
                <a:srgbClr val="FF0000"/>
              </a:solidFill>
              <a:round/>
            </a:ln>
            <a:effectLst/>
          </c:spPr>
          <c:marker>
            <c:symbol val="none"/>
          </c:marker>
          <c:xVal>
            <c:numLit>
              <c:formatCode>General</c:formatCode>
              <c:ptCount val="6"/>
              <c:pt idx="0">
                <c:v>1.0000000000000001E-5</c:v>
              </c:pt>
              <c:pt idx="1">
                <c:v>1.0000000000000001E-5</c:v>
              </c:pt>
              <c:pt idx="2">
                <c:v>1.0000000000000001E-5</c:v>
              </c:pt>
              <c:pt idx="3">
                <c:v>1.0000000000000001E-5</c:v>
              </c:pt>
              <c:pt idx="4">
                <c:v>1.0000000000000001E-5</c:v>
              </c:pt>
              <c:pt idx="5">
                <c:v>1.0000000000000001E-5</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B-5572-4624-928D-8F8739D5F477}"/>
            </c:ext>
          </c:extLst>
        </c:ser>
        <c:ser>
          <c:idx val="3"/>
          <c:order val="4"/>
          <c:tx>
            <c:v>1.00E-04</c:v>
          </c:tx>
          <c:spPr>
            <a:ln w="28575" cap="rnd">
              <a:solidFill>
                <a:srgbClr val="FF0000"/>
              </a:solidFill>
              <a:round/>
            </a:ln>
            <a:effectLst/>
          </c:spPr>
          <c:marker>
            <c:symbol val="none"/>
          </c:marker>
          <c:xVal>
            <c:numLit>
              <c:formatCode>General</c:formatCode>
              <c:ptCount val="6"/>
              <c:pt idx="0">
                <c:v>1E-4</c:v>
              </c:pt>
              <c:pt idx="1">
                <c:v>1E-4</c:v>
              </c:pt>
              <c:pt idx="2">
                <c:v>1E-4</c:v>
              </c:pt>
              <c:pt idx="3">
                <c:v>1E-4</c:v>
              </c:pt>
              <c:pt idx="4">
                <c:v>1E-4</c:v>
              </c:pt>
              <c:pt idx="5">
                <c:v>1E-4</c:v>
              </c:pt>
            </c:numLit>
          </c:xVal>
          <c:yVal>
            <c:numLit>
              <c:formatCode>General</c:formatCode>
              <c:ptCount val="6"/>
              <c:pt idx="0">
                <c:v>7</c:v>
              </c:pt>
              <c:pt idx="1">
                <c:v>5</c:v>
              </c:pt>
              <c:pt idx="2">
                <c:v>4</c:v>
              </c:pt>
              <c:pt idx="3">
                <c:v>3</c:v>
              </c:pt>
              <c:pt idx="4">
                <c:v>2</c:v>
              </c:pt>
              <c:pt idx="5">
                <c:v>0</c:v>
              </c:pt>
            </c:numLit>
          </c:yVal>
          <c:smooth val="0"/>
          <c:extLst>
            <c:ext xmlns:c16="http://schemas.microsoft.com/office/drawing/2014/chart" uri="{C3380CC4-5D6E-409C-BE32-E72D297353CC}">
              <c16:uniqueId val="{0000000C-5572-4624-928D-8F8739D5F477}"/>
            </c:ext>
          </c:extLst>
        </c:ser>
        <c:dLbls>
          <c:showLegendKey val="0"/>
          <c:showVal val="0"/>
          <c:showCatName val="0"/>
          <c:showSerName val="0"/>
          <c:showPercent val="0"/>
          <c:showBubbleSize val="0"/>
        </c:dLbls>
        <c:axId val="599810312"/>
        <c:axId val="599814248"/>
      </c:scatterChart>
      <c:catAx>
        <c:axId val="580062808"/>
        <c:scaling>
          <c:orientation val="minMax"/>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80066744"/>
        <c:crosses val="autoZero"/>
        <c:auto val="1"/>
        <c:lblAlgn val="ctr"/>
        <c:lblOffset val="100"/>
        <c:noMultiLvlLbl val="0"/>
      </c:catAx>
      <c:valAx>
        <c:axId val="580066744"/>
        <c:scaling>
          <c:logBase val="10"/>
          <c:orientation val="minMax"/>
          <c:min val="1.0000000000000005E-7"/>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excess risk per million</a:t>
                </a:r>
              </a:p>
            </c:rich>
          </c:tx>
          <c:layout>
            <c:manualLayout>
              <c:xMode val="edge"/>
              <c:yMode val="edge"/>
              <c:x val="0.36584643797039879"/>
              <c:y val="0.9103309379643723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E+0" sourceLinked="0"/>
        <c:majorTickMark val="none"/>
        <c:minorTickMark val="none"/>
        <c:tickLblPos val="high"/>
        <c:spPr>
          <a:noFill/>
          <a:ln w="12700">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0062808"/>
        <c:crosses val="autoZero"/>
        <c:crossBetween val="between"/>
      </c:valAx>
      <c:valAx>
        <c:axId val="599814248"/>
        <c:scaling>
          <c:orientation val="minMax"/>
          <c:max val="7"/>
        </c:scaling>
        <c:delete val="0"/>
        <c:axPos val="l"/>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0312"/>
        <c:crosses val="autoZero"/>
        <c:crossBetween val="midCat"/>
      </c:valAx>
      <c:valAx>
        <c:axId val="599810312"/>
        <c:scaling>
          <c:logBase val="10"/>
          <c:orientation val="minMax"/>
          <c:max val="1"/>
          <c:min val="1.0000000000000005E-7"/>
        </c:scaling>
        <c:delete val="0"/>
        <c:axPos val="t"/>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99814248"/>
        <c:crosses val="max"/>
        <c:crossBetween val="midCat"/>
      </c:valAx>
      <c:spPr>
        <a:noFill/>
        <a:ln>
          <a:solidFill>
            <a:schemeClr val="bg1">
              <a:lumMod val="85000"/>
            </a:schemeClr>
          </a:solidFill>
        </a:ln>
        <a:effectLst/>
      </c:spPr>
    </c:plotArea>
    <c:legend>
      <c:legendPos val="r"/>
      <c:layout>
        <c:manualLayout>
          <c:xMode val="edge"/>
          <c:yMode val="edge"/>
          <c:x val="0.81905865978623471"/>
          <c:y val="0.39102409333473093"/>
          <c:w val="0.17008379969462098"/>
          <c:h val="5.126333183201870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12</xdr:col>
      <xdr:colOff>470376</xdr:colOff>
      <xdr:row>39</xdr:row>
      <xdr:rowOff>88423</xdr:rowOff>
    </xdr:from>
    <xdr:to>
      <xdr:col>17</xdr:col>
      <xdr:colOff>1035843</xdr:colOff>
      <xdr:row>54</xdr:row>
      <xdr:rowOff>134777</xdr:rowOff>
    </xdr:to>
    <xdr:graphicFrame macro="">
      <xdr:nvGraphicFramePr>
        <xdr:cNvPr id="6" name="Chart 5">
          <a:extLst>
            <a:ext uri="{FF2B5EF4-FFF2-40B4-BE49-F238E27FC236}">
              <a16:creationId xmlns:a16="http://schemas.microsoft.com/office/drawing/2014/main" id="{5450647A-DEC4-4ED8-8D15-70F15800EA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359092</xdr:colOff>
      <xdr:row>39</xdr:row>
      <xdr:rowOff>102869</xdr:rowOff>
    </xdr:from>
    <xdr:to>
      <xdr:col>6</xdr:col>
      <xdr:colOff>1115378</xdr:colOff>
      <xdr:row>63</xdr:row>
      <xdr:rowOff>127462</xdr:rowOff>
    </xdr:to>
    <xdr:graphicFrame macro="">
      <xdr:nvGraphicFramePr>
        <xdr:cNvPr id="5" name="Chart 1">
          <a:extLst>
            <a:ext uri="{FF2B5EF4-FFF2-40B4-BE49-F238E27FC236}">
              <a16:creationId xmlns:a16="http://schemas.microsoft.com/office/drawing/2014/main" id="{8EDA91AE-1CF2-4145-826C-37CFF7FD3A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460535</xdr:colOff>
      <xdr:row>55</xdr:row>
      <xdr:rowOff>138588</xdr:rowOff>
    </xdr:from>
    <xdr:to>
      <xdr:col>17</xdr:col>
      <xdr:colOff>1024097</xdr:colOff>
      <xdr:row>70</xdr:row>
      <xdr:rowOff>177322</xdr:rowOff>
    </xdr:to>
    <xdr:graphicFrame macro="">
      <xdr:nvGraphicFramePr>
        <xdr:cNvPr id="4" name="Chart 3">
          <a:extLst>
            <a:ext uri="{FF2B5EF4-FFF2-40B4-BE49-F238E27FC236}">
              <a16:creationId xmlns:a16="http://schemas.microsoft.com/office/drawing/2014/main" id="{35CE4C88-7DEB-4326-9EF2-AA9197776B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600075</xdr:colOff>
      <xdr:row>2</xdr:row>
      <xdr:rowOff>0</xdr:rowOff>
    </xdr:from>
    <xdr:to>
      <xdr:col>15</xdr:col>
      <xdr:colOff>0</xdr:colOff>
      <xdr:row>5</xdr:row>
      <xdr:rowOff>161925</xdr:rowOff>
    </xdr:to>
    <xdr:sp macro="" textlink="">
      <xdr:nvSpPr>
        <xdr:cNvPr id="2" name="Button 1" hidden="1">
          <a:extLst>
            <a:ext uri="{63B3BB69-23CF-44E3-9099-C40C66FF867C}">
              <a14:compatExt xmlns:a14="http://schemas.microsoft.com/office/drawing/2010/main" spid="_x0000_s3073"/>
            </a:ext>
            <a:ext uri="{FF2B5EF4-FFF2-40B4-BE49-F238E27FC236}">
              <a16:creationId xmlns:a16="http://schemas.microsoft.com/office/drawing/2014/main" id="{7A5DE0DE-A06A-44DD-BE99-A65C2CBCCA03}"/>
            </a:ext>
          </a:extLst>
        </xdr:cNvPr>
        <xdr:cNvSpPr/>
      </xdr:nvSpPr>
      <xdr:spPr bwMode="auto">
        <a:xfrm>
          <a:off x="13808075" y="374650"/>
          <a:ext cx="2435225" cy="542925"/>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Click here to autofill respirator APF and glove PF values.</a:t>
          </a:r>
        </a:p>
      </xdr:txBody>
    </xdr:sp>
    <xdr:clientData fPrintsWithSheet="0"/>
  </xdr:twoCellAnchor>
  <xdr:twoCellAnchor>
    <xdr:from>
      <xdr:col>14</xdr:col>
      <xdr:colOff>600075</xdr:colOff>
      <xdr:row>2</xdr:row>
      <xdr:rowOff>0</xdr:rowOff>
    </xdr:from>
    <xdr:to>
      <xdr:col>15</xdr:col>
      <xdr:colOff>0</xdr:colOff>
      <xdr:row>5</xdr:row>
      <xdr:rowOff>161925</xdr:rowOff>
    </xdr:to>
    <xdr:sp macro="" textlink="">
      <xdr:nvSpPr>
        <xdr:cNvPr id="5" name="Button 1" hidden="1">
          <a:extLst>
            <a:ext uri="{63B3BB69-23CF-44E3-9099-C40C66FF867C}">
              <a14:compatExt xmlns:a14="http://schemas.microsoft.com/office/drawing/2010/main" spid="_x0000_s3073"/>
            </a:ext>
            <a:ext uri="{FF2B5EF4-FFF2-40B4-BE49-F238E27FC236}">
              <a16:creationId xmlns:a16="http://schemas.microsoft.com/office/drawing/2014/main" id="{420663BF-38B9-440B-A86B-C44CC2BC3782}"/>
            </a:ext>
          </a:extLst>
        </xdr:cNvPr>
        <xdr:cNvSpPr/>
      </xdr:nvSpPr>
      <xdr:spPr bwMode="auto">
        <a:xfrm>
          <a:off x="13808075" y="374650"/>
          <a:ext cx="2435225" cy="542925"/>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Click here to autofill respirator APF and glove PF values.</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xdr:col>
      <xdr:colOff>324972</xdr:colOff>
      <xdr:row>34</xdr:row>
      <xdr:rowOff>21162</xdr:rowOff>
    </xdr:from>
    <xdr:to>
      <xdr:col>8</xdr:col>
      <xdr:colOff>836632</xdr:colOff>
      <xdr:row>54</xdr:row>
      <xdr:rowOff>91553</xdr:rowOff>
    </xdr:to>
    <xdr:graphicFrame macro="">
      <xdr:nvGraphicFramePr>
        <xdr:cNvPr id="2" name="Chart 1">
          <a:extLst>
            <a:ext uri="{FF2B5EF4-FFF2-40B4-BE49-F238E27FC236}">
              <a16:creationId xmlns:a16="http://schemas.microsoft.com/office/drawing/2014/main" id="{8CB4247C-332E-4763-97FF-EFEB2DD09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47699</xdr:colOff>
      <xdr:row>33</xdr:row>
      <xdr:rowOff>127216</xdr:rowOff>
    </xdr:from>
    <xdr:to>
      <xdr:col>24</xdr:col>
      <xdr:colOff>100852</xdr:colOff>
      <xdr:row>54</xdr:row>
      <xdr:rowOff>56030</xdr:rowOff>
    </xdr:to>
    <xdr:graphicFrame macro="">
      <xdr:nvGraphicFramePr>
        <xdr:cNvPr id="3" name="Chart 2">
          <a:extLst>
            <a:ext uri="{FF2B5EF4-FFF2-40B4-BE49-F238E27FC236}">
              <a16:creationId xmlns:a16="http://schemas.microsoft.com/office/drawing/2014/main" id="{602F6EB5-1B54-42FD-9799-5710EB37BE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51593</xdr:colOff>
      <xdr:row>1</xdr:row>
      <xdr:rowOff>0</xdr:rowOff>
    </xdr:from>
    <xdr:to>
      <xdr:col>5</xdr:col>
      <xdr:colOff>690561</xdr:colOff>
      <xdr:row>5</xdr:row>
      <xdr:rowOff>47626</xdr:rowOff>
    </xdr:to>
    <xdr:sp macro="" textlink="">
      <xdr:nvSpPr>
        <xdr:cNvPr id="8" name="TextBox 3">
          <a:extLst>
            <a:ext uri="{FF2B5EF4-FFF2-40B4-BE49-F238E27FC236}">
              <a16:creationId xmlns:a16="http://schemas.microsoft.com/office/drawing/2014/main" id="{2C23DA81-FB55-437E-9302-C2E02213CA4A}"/>
            </a:ext>
          </a:extLst>
        </xdr:cNvPr>
        <xdr:cNvSpPr txBox="1"/>
      </xdr:nvSpPr>
      <xdr:spPr>
        <a:xfrm>
          <a:off x="527843" y="171450"/>
          <a:ext cx="3848893" cy="1038226"/>
        </a:xfrm>
        <a:prstGeom prst="rect">
          <a:avLst/>
        </a:prstGeom>
        <a:solidFill>
          <a:schemeClr val="lt1"/>
        </a:solidFill>
        <a:ln w="127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900" b="1"/>
            <a:t>Key</a:t>
          </a:r>
          <a:endParaRPr lang="en-US" sz="900"/>
        </a:p>
        <a:p>
          <a:r>
            <a:rPr lang="en-US" sz="900"/>
            <a:t>             =  </a:t>
          </a:r>
          <a:r>
            <a:rPr lang="en-US" sz="900">
              <a:solidFill>
                <a:srgbClr val="FF0000"/>
              </a:solidFill>
            </a:rPr>
            <a:t>Risk</a:t>
          </a:r>
          <a:r>
            <a:rPr lang="en-US" sz="900"/>
            <a:t>.  </a:t>
          </a:r>
          <a:r>
            <a:rPr lang="en-US" sz="900" baseline="0"/>
            <a:t>       </a:t>
          </a:r>
          <a:r>
            <a:rPr lang="en-US" sz="900" i="1"/>
            <a:t>MOE</a:t>
          </a:r>
          <a:r>
            <a:rPr lang="en-US" sz="900" i="1" baseline="-25000"/>
            <a:t>acute or chronic</a:t>
          </a:r>
          <a:r>
            <a:rPr lang="en-US" sz="900" i="1" baseline="0"/>
            <a:t> &lt; MOE</a:t>
          </a:r>
          <a:r>
            <a:rPr lang="en-US" sz="900" i="1" baseline="-25000"/>
            <a:t>benchmark</a:t>
          </a:r>
          <a:endParaRPr lang="en-US" sz="900" i="0" baseline="0"/>
        </a:p>
        <a:p>
          <a:r>
            <a:rPr lang="en-US" sz="900" i="0" baseline="0"/>
            <a:t>                                  </a:t>
          </a:r>
          <a:r>
            <a:rPr lang="en-US" sz="900" i="1" baseline="0"/>
            <a:t>Cancer Risk &gt; Benchmark Cancer Risk Level</a:t>
          </a:r>
        </a:p>
        <a:p>
          <a:endParaRPr lang="en-US" sz="900" i="1" baseline="0"/>
        </a:p>
        <a:p>
          <a:pPr marL="0" marR="0" indent="0" defTabSz="914400" eaLnBrk="1" fontAlgn="auto" latinLnBrk="0" hangingPunct="1">
            <a:lnSpc>
              <a:spcPct val="100000"/>
            </a:lnSpc>
            <a:spcBef>
              <a:spcPts val="0"/>
            </a:spcBef>
            <a:spcAft>
              <a:spcPts val="0"/>
            </a:spcAft>
            <a:buClrTx/>
            <a:buSzTx/>
            <a:buFontTx/>
            <a:buNone/>
            <a:tabLst/>
            <a:defRPr/>
          </a:pPr>
          <a:r>
            <a:rPr lang="en-US" sz="900">
              <a:solidFill>
                <a:schemeClr val="dk1"/>
              </a:solidFill>
              <a:latin typeface="+mn-lt"/>
              <a:ea typeface="+mn-ea"/>
              <a:cs typeface="+mn-cs"/>
            </a:rPr>
            <a:t>             =  </a:t>
          </a:r>
          <a:r>
            <a:rPr lang="en-US" sz="900">
              <a:solidFill>
                <a:srgbClr val="339933"/>
              </a:solidFill>
              <a:latin typeface="+mn-lt"/>
              <a:ea typeface="+mn-ea"/>
              <a:cs typeface="+mn-cs"/>
            </a:rPr>
            <a:t>No Risk</a:t>
          </a:r>
          <a:r>
            <a:rPr lang="en-US" sz="900">
              <a:solidFill>
                <a:schemeClr val="dk1"/>
              </a:solidFill>
              <a:latin typeface="+mn-lt"/>
              <a:ea typeface="+mn-ea"/>
              <a:cs typeface="+mn-cs"/>
            </a:rPr>
            <a:t>.   </a:t>
          </a:r>
          <a:r>
            <a:rPr lang="en-US" sz="900" i="1">
              <a:solidFill>
                <a:schemeClr val="dk1"/>
              </a:solidFill>
              <a:latin typeface="+mn-lt"/>
              <a:ea typeface="+mn-ea"/>
              <a:cs typeface="+mn-cs"/>
            </a:rPr>
            <a:t>MOE</a:t>
          </a:r>
          <a:r>
            <a:rPr lang="en-US" sz="900" i="1" baseline="-25000">
              <a:solidFill>
                <a:schemeClr val="dk1"/>
              </a:solidFill>
              <a:latin typeface="+mn-lt"/>
              <a:ea typeface="+mn-ea"/>
              <a:cs typeface="+mn-cs"/>
            </a:rPr>
            <a:t>acute or chronic</a:t>
          </a:r>
          <a:r>
            <a:rPr lang="en-US" sz="900" i="1" baseline="0">
              <a:solidFill>
                <a:schemeClr val="dk1"/>
              </a:solidFill>
              <a:latin typeface="+mn-lt"/>
              <a:ea typeface="+mn-ea"/>
              <a:cs typeface="+mn-cs"/>
            </a:rPr>
            <a:t> ≥ MOE</a:t>
          </a:r>
          <a:r>
            <a:rPr lang="en-US" sz="900" i="1" baseline="-25000">
              <a:solidFill>
                <a:schemeClr val="dk1"/>
              </a:solidFill>
              <a:latin typeface="+mn-lt"/>
              <a:ea typeface="+mn-ea"/>
              <a:cs typeface="+mn-cs"/>
            </a:rPr>
            <a:t>benchmark</a:t>
          </a:r>
          <a:endParaRPr lang="en-US" sz="900" i="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900" i="0" baseline="0">
              <a:solidFill>
                <a:schemeClr val="dk1"/>
              </a:solidFill>
              <a:latin typeface="+mn-lt"/>
              <a:ea typeface="+mn-ea"/>
              <a:cs typeface="+mn-cs"/>
            </a:rPr>
            <a:t>                                  </a:t>
          </a:r>
          <a:r>
            <a:rPr lang="en-US" sz="900" i="1" baseline="0">
              <a:solidFill>
                <a:schemeClr val="dk1"/>
              </a:solidFill>
              <a:latin typeface="+mn-lt"/>
              <a:ea typeface="+mn-ea"/>
              <a:cs typeface="+mn-cs"/>
            </a:rPr>
            <a:t>Cancer Risk ≤ Benchmark Cancer Risk Level</a:t>
          </a:r>
          <a:endParaRPr lang="en-US" sz="900" i="1">
            <a:solidFill>
              <a:schemeClr val="dk1"/>
            </a:solidFill>
            <a:latin typeface="+mn-lt"/>
            <a:ea typeface="+mn-ea"/>
            <a:cs typeface="+mn-cs"/>
          </a:endParaRPr>
        </a:p>
      </xdr:txBody>
    </xdr:sp>
    <xdr:clientData/>
  </xdr:twoCellAnchor>
  <xdr:twoCellAnchor>
    <xdr:from>
      <xdr:col>8</xdr:col>
      <xdr:colOff>1042147</xdr:colOff>
      <xdr:row>34</xdr:row>
      <xdr:rowOff>22412</xdr:rowOff>
    </xdr:from>
    <xdr:to>
      <xdr:col>15</xdr:col>
      <xdr:colOff>831139</xdr:colOff>
      <xdr:row>54</xdr:row>
      <xdr:rowOff>100423</xdr:rowOff>
    </xdr:to>
    <xdr:graphicFrame macro="">
      <xdr:nvGraphicFramePr>
        <xdr:cNvPr id="5" name="Chart 4">
          <a:extLst>
            <a:ext uri="{FF2B5EF4-FFF2-40B4-BE49-F238E27FC236}">
              <a16:creationId xmlns:a16="http://schemas.microsoft.com/office/drawing/2014/main" id="{D4614090-6C3D-4657-B5A8-35559A9E0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268941</xdr:colOff>
      <xdr:row>33</xdr:row>
      <xdr:rowOff>156882</xdr:rowOff>
    </xdr:from>
    <xdr:to>
      <xdr:col>36</xdr:col>
      <xdr:colOff>477071</xdr:colOff>
      <xdr:row>54</xdr:row>
      <xdr:rowOff>83791</xdr:rowOff>
    </xdr:to>
    <xdr:graphicFrame macro="">
      <xdr:nvGraphicFramePr>
        <xdr:cNvPr id="6" name="Chart 5">
          <a:extLst>
            <a:ext uri="{FF2B5EF4-FFF2-40B4-BE49-F238E27FC236}">
              <a16:creationId xmlns:a16="http://schemas.microsoft.com/office/drawing/2014/main" id="{DEF15C6D-274E-42F6-B83C-F2DBD6EE82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0E307-A145-438D-BBEA-8E9DFADCB8BD}">
  <dimension ref="A1:B16"/>
  <sheetViews>
    <sheetView workbookViewId="0">
      <selection activeCell="B5" sqref="B5"/>
    </sheetView>
  </sheetViews>
  <sheetFormatPr defaultColWidth="8.7109375" defaultRowHeight="15" x14ac:dyDescent="0.25"/>
  <cols>
    <col min="1" max="1" width="8.7109375" style="2"/>
    <col min="2" max="2" width="193.140625" style="2" customWidth="1"/>
    <col min="3" max="16384" width="8.7109375" style="2"/>
  </cols>
  <sheetData>
    <row r="1" spans="1:2" x14ac:dyDescent="0.25">
      <c r="A1" s="271"/>
      <c r="B1" s="271"/>
    </row>
    <row r="2" spans="1:2" ht="18.75" x14ac:dyDescent="0.3">
      <c r="A2" s="271"/>
      <c r="B2" s="667" t="s">
        <v>0</v>
      </c>
    </row>
    <row r="3" spans="1:2" ht="18.75" x14ac:dyDescent="0.3">
      <c r="A3" s="271"/>
      <c r="B3" s="666" t="s">
        <v>447</v>
      </c>
    </row>
    <row r="4" spans="1:2" ht="15.75" x14ac:dyDescent="0.25">
      <c r="A4" s="271"/>
      <c r="B4" s="668"/>
    </row>
    <row r="5" spans="1:2" ht="22.5" x14ac:dyDescent="0.3">
      <c r="A5" s="271"/>
      <c r="B5" s="669" t="s">
        <v>1</v>
      </c>
    </row>
    <row r="6" spans="1:2" x14ac:dyDescent="0.25">
      <c r="A6" s="271"/>
      <c r="B6" s="670"/>
    </row>
    <row r="7" spans="1:2" ht="20.25" x14ac:dyDescent="0.3">
      <c r="A7" s="271"/>
      <c r="B7" s="671" t="s">
        <v>2</v>
      </c>
    </row>
    <row r="8" spans="1:2" x14ac:dyDescent="0.25">
      <c r="A8" s="271"/>
      <c r="B8" s="670"/>
    </row>
    <row r="9" spans="1:2" ht="20.25" x14ac:dyDescent="0.3">
      <c r="A9" s="271"/>
      <c r="B9" s="671" t="s">
        <v>446</v>
      </c>
    </row>
    <row r="10" spans="1:2" x14ac:dyDescent="0.25">
      <c r="A10" s="271"/>
      <c r="B10" s="670"/>
    </row>
    <row r="11" spans="1:2" ht="20.25" x14ac:dyDescent="0.3">
      <c r="A11" s="271"/>
      <c r="B11" s="672" t="s">
        <v>3</v>
      </c>
    </row>
    <row r="12" spans="1:2" x14ac:dyDescent="0.25">
      <c r="A12" s="271"/>
      <c r="B12"/>
    </row>
    <row r="13" spans="1:2" x14ac:dyDescent="0.25">
      <c r="A13" s="271"/>
      <c r="B13" s="271"/>
    </row>
    <row r="14" spans="1:2" x14ac:dyDescent="0.25">
      <c r="A14" s="271"/>
      <c r="B14" s="271"/>
    </row>
    <row r="15" spans="1:2" x14ac:dyDescent="0.25">
      <c r="A15" s="271"/>
      <c r="B15" s="271"/>
    </row>
    <row r="16" spans="1:2" x14ac:dyDescent="0.25">
      <c r="A16" s="271"/>
      <c r="B16" s="272"/>
    </row>
  </sheetData>
  <sheetProtection sheet="1" objects="1" scenarios="1" formatCells="0" formatColumns="0" formatRows="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5C5E6-FBC2-4B72-8208-0297D949E5B3}">
  <dimension ref="A1:B14"/>
  <sheetViews>
    <sheetView workbookViewId="0">
      <selection activeCell="A8" sqref="A8"/>
    </sheetView>
  </sheetViews>
  <sheetFormatPr defaultRowHeight="15" x14ac:dyDescent="0.25"/>
  <cols>
    <col min="1" max="1" width="27.7109375" customWidth="1"/>
    <col min="2" max="2" width="110.28515625" customWidth="1"/>
  </cols>
  <sheetData>
    <row r="1" spans="1:2" x14ac:dyDescent="0.25">
      <c r="A1" s="427" t="s">
        <v>5</v>
      </c>
      <c r="B1" s="427"/>
    </row>
    <row r="2" spans="1:2" s="179" customFormat="1" x14ac:dyDescent="0.25">
      <c r="A2" s="428" t="s">
        <v>6</v>
      </c>
      <c r="B2" s="428"/>
    </row>
    <row r="3" spans="1:2" s="179" customFormat="1" ht="15.75" thickBot="1" x14ac:dyDescent="0.3">
      <c r="A3" s="180" t="s">
        <v>7</v>
      </c>
      <c r="B3" s="181"/>
    </row>
    <row r="4" spans="1:2" s="182" customFormat="1" ht="77.25" customHeight="1" thickTop="1" x14ac:dyDescent="0.25">
      <c r="A4" s="429" t="s">
        <v>8</v>
      </c>
      <c r="B4" s="430"/>
    </row>
    <row r="5" spans="1:2" s="179" customFormat="1" x14ac:dyDescent="0.25">
      <c r="A5" s="431"/>
      <c r="B5" s="432"/>
    </row>
    <row r="6" spans="1:2" s="179" customFormat="1" x14ac:dyDescent="0.25">
      <c r="A6" s="183" t="s">
        <v>9</v>
      </c>
      <c r="B6" s="184" t="s">
        <v>4</v>
      </c>
    </row>
    <row r="7" spans="1:2" s="179" customFormat="1" x14ac:dyDescent="0.25">
      <c r="A7" s="306" t="s">
        <v>10</v>
      </c>
      <c r="B7" s="307" t="s">
        <v>11</v>
      </c>
    </row>
    <row r="8" spans="1:2" s="179" customFormat="1" ht="156.75" x14ac:dyDescent="0.25">
      <c r="A8" s="185" t="s">
        <v>12</v>
      </c>
      <c r="B8" s="210" t="s">
        <v>13</v>
      </c>
    </row>
    <row r="9" spans="1:2" s="179" customFormat="1" ht="42.75" x14ac:dyDescent="0.25">
      <c r="A9" s="186" t="s">
        <v>14</v>
      </c>
      <c r="B9" s="210" t="s">
        <v>15</v>
      </c>
    </row>
    <row r="10" spans="1:2" s="179" customFormat="1" ht="114" x14ac:dyDescent="0.25">
      <c r="A10" s="186" t="s">
        <v>16</v>
      </c>
      <c r="B10" s="210" t="s">
        <v>17</v>
      </c>
    </row>
    <row r="11" spans="1:2" s="179" customFormat="1" ht="75.75" thickBot="1" x14ac:dyDescent="0.3">
      <c r="A11" s="187" t="s">
        <v>18</v>
      </c>
      <c r="B11" s="211" t="s">
        <v>19</v>
      </c>
    </row>
    <row r="12" spans="1:2" ht="15.75" thickTop="1" x14ac:dyDescent="0.25">
      <c r="A12" s="188"/>
      <c r="B12" s="189"/>
    </row>
    <row r="14" spans="1:2" x14ac:dyDescent="0.25">
      <c r="B14" s="190"/>
    </row>
  </sheetData>
  <sheetProtection sheet="1" objects="1" scenarios="1" formatCells="0" formatColumns="0" formatRows="0"/>
  <mergeCells count="4">
    <mergeCell ref="A1:B1"/>
    <mergeCell ref="A2:B2"/>
    <mergeCell ref="A4:B4"/>
    <mergeCell ref="A5:B5"/>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9ED66-3813-40A4-86A2-7FA0757E6A9F}">
  <dimension ref="A1:C31"/>
  <sheetViews>
    <sheetView workbookViewId="0">
      <selection activeCell="B19" sqref="B19"/>
    </sheetView>
  </sheetViews>
  <sheetFormatPr defaultRowHeight="15" x14ac:dyDescent="0.25"/>
  <cols>
    <col min="1" max="1" width="54.140625" style="17" bestFit="1" customWidth="1"/>
    <col min="2" max="2" width="49.7109375" style="17" bestFit="1" customWidth="1"/>
    <col min="3" max="3" width="94.85546875" style="17" customWidth="1"/>
    <col min="4" max="4" width="29.28515625" customWidth="1"/>
  </cols>
  <sheetData>
    <row r="1" spans="1:3" x14ac:dyDescent="0.25">
      <c r="A1" s="41" t="s">
        <v>20</v>
      </c>
    </row>
    <row r="2" spans="1:3" x14ac:dyDescent="0.25">
      <c r="A2" s="248" t="s">
        <v>21</v>
      </c>
      <c r="B2" s="248" t="s">
        <v>22</v>
      </c>
      <c r="C2" s="248" t="s">
        <v>23</v>
      </c>
    </row>
    <row r="3" spans="1:3" ht="15.75" x14ac:dyDescent="0.25">
      <c r="A3" s="433" t="s">
        <v>24</v>
      </c>
      <c r="B3" s="433"/>
      <c r="C3" s="433"/>
    </row>
    <row r="4" spans="1:3" ht="26.25" x14ac:dyDescent="0.25">
      <c r="A4" s="249" t="s">
        <v>25</v>
      </c>
      <c r="B4" s="250" t="s">
        <v>26</v>
      </c>
      <c r="C4" s="251" t="s">
        <v>27</v>
      </c>
    </row>
    <row r="5" spans="1:3" ht="90" x14ac:dyDescent="0.25">
      <c r="A5" s="249" t="s">
        <v>28</v>
      </c>
      <c r="B5" s="249" t="s">
        <v>29</v>
      </c>
      <c r="C5" s="251" t="s">
        <v>30</v>
      </c>
    </row>
    <row r="6" spans="1:3" ht="51.75" x14ac:dyDescent="0.25">
      <c r="A6" s="249" t="s">
        <v>31</v>
      </c>
      <c r="B6" s="249" t="s">
        <v>32</v>
      </c>
      <c r="C6" s="251" t="s">
        <v>33</v>
      </c>
    </row>
    <row r="7" spans="1:3" ht="51.75" x14ac:dyDescent="0.25">
      <c r="A7" s="249" t="s">
        <v>34</v>
      </c>
      <c r="B7" s="249" t="s">
        <v>35</v>
      </c>
      <c r="C7" s="251" t="s">
        <v>36</v>
      </c>
    </row>
    <row r="8" spans="1:3" x14ac:dyDescent="0.25">
      <c r="A8" s="434" t="s">
        <v>37</v>
      </c>
      <c r="B8" s="434"/>
      <c r="C8" s="434"/>
    </row>
    <row r="9" spans="1:3" x14ac:dyDescent="0.25">
      <c r="A9" s="433" t="s">
        <v>38</v>
      </c>
      <c r="B9" s="433"/>
      <c r="C9" s="433"/>
    </row>
    <row r="10" spans="1:3" x14ac:dyDescent="0.25">
      <c r="A10" s="252" t="s">
        <v>39</v>
      </c>
      <c r="B10" s="253" t="s">
        <v>40</v>
      </c>
      <c r="C10" s="254"/>
    </row>
    <row r="11" spans="1:3" x14ac:dyDescent="0.25">
      <c r="A11" s="252" t="s">
        <v>41</v>
      </c>
      <c r="B11" s="253" t="s">
        <v>40</v>
      </c>
      <c r="C11" s="254"/>
    </row>
    <row r="12" spans="1:3" ht="26.25" x14ac:dyDescent="0.25">
      <c r="A12" s="253" t="s">
        <v>42</v>
      </c>
      <c r="B12" s="253" t="s">
        <v>43</v>
      </c>
      <c r="C12" s="252" t="s">
        <v>44</v>
      </c>
    </row>
    <row r="13" spans="1:3" ht="26.25" x14ac:dyDescent="0.25">
      <c r="A13" s="253" t="s">
        <v>45</v>
      </c>
      <c r="B13" s="253" t="s">
        <v>46</v>
      </c>
      <c r="C13" s="252" t="s">
        <v>44</v>
      </c>
    </row>
    <row r="14" spans="1:3" x14ac:dyDescent="0.25">
      <c r="A14" s="433" t="s">
        <v>47</v>
      </c>
      <c r="B14" s="433"/>
      <c r="C14" s="433"/>
    </row>
    <row r="15" spans="1:3" ht="15.75" x14ac:dyDescent="0.25">
      <c r="A15" s="253" t="s">
        <v>48</v>
      </c>
      <c r="B15" s="253" t="s">
        <v>40</v>
      </c>
      <c r="C15" s="252"/>
    </row>
    <row r="16" spans="1:3" ht="26.25" x14ac:dyDescent="0.25">
      <c r="A16" s="253" t="s">
        <v>49</v>
      </c>
      <c r="B16" s="253" t="s">
        <v>50</v>
      </c>
      <c r="C16" s="252" t="s">
        <v>51</v>
      </c>
    </row>
    <row r="17" spans="1:3" x14ac:dyDescent="0.25">
      <c r="A17" s="249"/>
      <c r="B17" s="249"/>
      <c r="C17" s="251"/>
    </row>
    <row r="18" spans="1:3" x14ac:dyDescent="0.25">
      <c r="A18" s="433" t="s">
        <v>52</v>
      </c>
      <c r="B18" s="433"/>
      <c r="C18" s="433"/>
    </row>
    <row r="19" spans="1:3" ht="69" x14ac:dyDescent="0.25">
      <c r="A19" s="253" t="s">
        <v>53</v>
      </c>
      <c r="B19" s="253" t="s">
        <v>54</v>
      </c>
      <c r="C19" s="251" t="s">
        <v>55</v>
      </c>
    </row>
    <row r="20" spans="1:3" x14ac:dyDescent="0.25">
      <c r="A20" s="253" t="s">
        <v>56</v>
      </c>
      <c r="B20" s="253" t="s">
        <v>57</v>
      </c>
      <c r="C20" s="255" t="s">
        <v>58</v>
      </c>
    </row>
    <row r="21" spans="1:3" ht="77.25" x14ac:dyDescent="0.25">
      <c r="A21" s="253" t="s">
        <v>59</v>
      </c>
      <c r="B21" s="253" t="s">
        <v>60</v>
      </c>
      <c r="C21" s="251" t="s">
        <v>61</v>
      </c>
    </row>
    <row r="22" spans="1:3" ht="39" x14ac:dyDescent="0.25">
      <c r="A22" s="249" t="s">
        <v>62</v>
      </c>
      <c r="B22" s="249" t="s">
        <v>63</v>
      </c>
      <c r="C22" s="251" t="s">
        <v>64</v>
      </c>
    </row>
    <row r="23" spans="1:3" ht="39" x14ac:dyDescent="0.25">
      <c r="A23" s="249" t="s">
        <v>65</v>
      </c>
      <c r="B23" s="249" t="s">
        <v>63</v>
      </c>
      <c r="C23" s="251" t="s">
        <v>66</v>
      </c>
    </row>
    <row r="24" spans="1:3" x14ac:dyDescent="0.25">
      <c r="A24" s="433" t="s">
        <v>67</v>
      </c>
      <c r="B24" s="433"/>
      <c r="C24" s="433"/>
    </row>
    <row r="25" spans="1:3" x14ac:dyDescent="0.25">
      <c r="A25" s="252" t="s">
        <v>68</v>
      </c>
      <c r="B25" s="253" t="s">
        <v>40</v>
      </c>
      <c r="C25" s="254"/>
    </row>
    <row r="26" spans="1:3" x14ac:dyDescent="0.25">
      <c r="A26" s="252" t="s">
        <v>41</v>
      </c>
      <c r="B26" s="253" t="s">
        <v>40</v>
      </c>
      <c r="C26" s="254"/>
    </row>
    <row r="27" spans="1:3" ht="26.25" x14ac:dyDescent="0.25">
      <c r="A27" s="253" t="s">
        <v>42</v>
      </c>
      <c r="B27" s="253" t="s">
        <v>69</v>
      </c>
      <c r="C27" s="252" t="s">
        <v>44</v>
      </c>
    </row>
    <row r="28" spans="1:3" ht="26.25" x14ac:dyDescent="0.25">
      <c r="A28" s="253" t="s">
        <v>45</v>
      </c>
      <c r="B28" s="253" t="s">
        <v>70</v>
      </c>
      <c r="C28" s="252" t="s">
        <v>44</v>
      </c>
    </row>
    <row r="29" spans="1:3" x14ac:dyDescent="0.25">
      <c r="A29" s="433" t="s">
        <v>47</v>
      </c>
      <c r="B29" s="433"/>
      <c r="C29" s="433"/>
    </row>
    <row r="30" spans="1:3" ht="15.75" x14ac:dyDescent="0.25">
      <c r="A30" s="253" t="s">
        <v>71</v>
      </c>
      <c r="B30" s="253" t="s">
        <v>40</v>
      </c>
      <c r="C30" s="252"/>
    </row>
    <row r="31" spans="1:3" ht="26.25" x14ac:dyDescent="0.25">
      <c r="A31" s="253" t="s">
        <v>49</v>
      </c>
      <c r="B31" s="253" t="s">
        <v>72</v>
      </c>
      <c r="C31" s="252" t="s">
        <v>51</v>
      </c>
    </row>
  </sheetData>
  <sheetProtection sheet="1" objects="1" scenarios="1" formatCells="0" formatColumns="0" formatRows="0"/>
  <mergeCells count="7">
    <mergeCell ref="A29:C29"/>
    <mergeCell ref="A3:C3"/>
    <mergeCell ref="A18:C18"/>
    <mergeCell ref="A8:C8"/>
    <mergeCell ref="A9:C9"/>
    <mergeCell ref="A24:C24"/>
    <mergeCell ref="A14:C1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92D050"/>
  </sheetPr>
  <dimension ref="A1:T95"/>
  <sheetViews>
    <sheetView zoomScaleNormal="100" workbookViewId="0">
      <selection activeCell="P9" sqref="P9"/>
    </sheetView>
  </sheetViews>
  <sheetFormatPr defaultColWidth="8.85546875" defaultRowHeight="15" x14ac:dyDescent="0.25"/>
  <cols>
    <col min="1" max="1" width="2.28515625" style="12" customWidth="1"/>
    <col min="2" max="2" width="5.5703125" style="11" bestFit="1" customWidth="1"/>
    <col min="3" max="3" width="31.85546875" style="12" customWidth="1"/>
    <col min="4" max="4" width="16" style="11" bestFit="1" customWidth="1"/>
    <col min="5" max="5" width="19.7109375" style="12" customWidth="1"/>
    <col min="6" max="6" width="19.28515625" style="12" customWidth="1"/>
    <col min="7" max="7" width="21" style="12" customWidth="1"/>
    <col min="8" max="8" width="22.28515625" style="12" customWidth="1"/>
    <col min="9" max="9" width="23" style="12" customWidth="1"/>
    <col min="10" max="11" width="19.85546875" style="12" hidden="1" customWidth="1"/>
    <col min="12" max="12" width="4.42578125" style="12" customWidth="1"/>
    <col min="13" max="13" width="7.28515625" style="12" customWidth="1"/>
    <col min="14" max="14" width="37.5703125" style="12" customWidth="1"/>
    <col min="15" max="15" width="18" style="12" customWidth="1"/>
    <col min="16" max="16" width="18" style="12" bestFit="1" customWidth="1"/>
    <col min="17" max="17" width="22.28515625" style="12" customWidth="1"/>
    <col min="18" max="18" width="25.28515625" style="12" customWidth="1"/>
    <col min="19" max="19" width="22" style="12" customWidth="1"/>
    <col min="20" max="20" width="22.42578125" style="12" customWidth="1"/>
    <col min="21" max="16384" width="8.85546875" style="12"/>
  </cols>
  <sheetData>
    <row r="1" spans="1:20" ht="15.75" thickBot="1" x14ac:dyDescent="0.3"/>
    <row r="2" spans="1:20" s="14" customFormat="1" ht="21" customHeight="1" thickBot="1" x14ac:dyDescent="0.3">
      <c r="B2" s="19"/>
      <c r="C2" s="382" t="s">
        <v>73</v>
      </c>
      <c r="D2" s="163"/>
      <c r="E2" s="139"/>
      <c r="N2" s="435" t="s">
        <v>74</v>
      </c>
      <c r="O2" s="436"/>
    </row>
    <row r="3" spans="1:20" s="14" customFormat="1" ht="56.25" customHeight="1" x14ac:dyDescent="0.25">
      <c r="B3" s="19"/>
      <c r="C3" s="162" t="s">
        <v>75</v>
      </c>
      <c r="D3" s="164"/>
      <c r="E3" s="140"/>
      <c r="N3" s="451" t="s">
        <v>76</v>
      </c>
      <c r="O3" s="452"/>
    </row>
    <row r="4" spans="1:20" s="14" customFormat="1" ht="38.450000000000003" customHeight="1" thickBot="1" x14ac:dyDescent="0.3">
      <c r="B4" s="19"/>
      <c r="C4" s="247" t="s">
        <v>77</v>
      </c>
      <c r="D4" s="165"/>
      <c r="E4" s="138"/>
      <c r="N4" s="439" t="str">
        <f>VLOOKUP(C4, 'List Values'!B1:C25, 2, FALSE)</f>
        <v>Manufacturing as a Non-Isolated Byproduct</v>
      </c>
      <c r="O4" s="440"/>
    </row>
    <row r="5" spans="1:20" s="14" customFormat="1" ht="21" x14ac:dyDescent="0.25">
      <c r="A5" s="42"/>
      <c r="B5" s="19"/>
      <c r="E5" s="21"/>
      <c r="F5" s="449"/>
      <c r="G5" s="449"/>
      <c r="H5" s="386"/>
      <c r="I5" s="386"/>
      <c r="J5" s="386"/>
      <c r="K5" s="386"/>
      <c r="L5" s="386"/>
      <c r="Q5" s="58"/>
      <c r="R5" s="55"/>
      <c r="S5" s="43"/>
    </row>
    <row r="6" spans="1:20" s="14" customFormat="1" ht="21" x14ac:dyDescent="0.25">
      <c r="B6" s="19"/>
      <c r="C6" s="43" t="s">
        <v>78</v>
      </c>
      <c r="D6" s="19"/>
      <c r="E6" s="21"/>
      <c r="F6" s="21"/>
      <c r="G6" s="21"/>
      <c r="H6" s="21"/>
      <c r="I6" s="21"/>
      <c r="J6" s="21"/>
      <c r="K6" s="21"/>
      <c r="L6" s="21"/>
      <c r="N6" s="43" t="s">
        <v>74</v>
      </c>
      <c r="O6" s="12"/>
      <c r="P6" s="12"/>
      <c r="Q6" s="58"/>
      <c r="R6" s="55"/>
      <c r="S6" s="12"/>
    </row>
    <row r="7" spans="1:20" ht="21.75" thickBot="1" x14ac:dyDescent="0.3">
      <c r="C7" s="13" t="s">
        <v>79</v>
      </c>
      <c r="F7" s="141"/>
      <c r="G7" s="141"/>
      <c r="H7" s="141"/>
      <c r="I7" s="82"/>
      <c r="J7" s="82"/>
      <c r="K7" s="82"/>
      <c r="L7" s="82"/>
      <c r="N7" s="13" t="s">
        <v>79</v>
      </c>
      <c r="Q7" s="58"/>
      <c r="R7" s="55"/>
    </row>
    <row r="8" spans="1:20" ht="25.5" x14ac:dyDescent="0.25">
      <c r="C8" s="445" t="s">
        <v>80</v>
      </c>
      <c r="D8" s="460" t="s">
        <v>81</v>
      </c>
      <c r="E8" s="390" t="s">
        <v>82</v>
      </c>
      <c r="F8" s="390" t="s">
        <v>83</v>
      </c>
      <c r="G8" s="390" t="s">
        <v>84</v>
      </c>
      <c r="H8" s="390" t="s">
        <v>85</v>
      </c>
      <c r="I8" s="387" t="s">
        <v>86</v>
      </c>
      <c r="J8" s="75"/>
      <c r="K8" s="75"/>
      <c r="L8" s="75"/>
      <c r="M8" s="75"/>
      <c r="N8" s="445" t="s">
        <v>80</v>
      </c>
      <c r="O8" s="441" t="s">
        <v>81</v>
      </c>
      <c r="P8" s="390" t="s">
        <v>87</v>
      </c>
      <c r="Q8" s="390" t="s">
        <v>88</v>
      </c>
      <c r="R8" s="390" t="s">
        <v>89</v>
      </c>
      <c r="S8" s="390" t="s">
        <v>90</v>
      </c>
      <c r="T8" s="387" t="s">
        <v>91</v>
      </c>
    </row>
    <row r="9" spans="1:20" ht="36.75" customHeight="1" x14ac:dyDescent="0.25">
      <c r="C9" s="446"/>
      <c r="D9" s="471"/>
      <c r="E9" s="393" t="s">
        <v>92</v>
      </c>
      <c r="F9" s="393" t="s">
        <v>93</v>
      </c>
      <c r="G9" s="393" t="s">
        <v>94</v>
      </c>
      <c r="H9" s="393" t="s">
        <v>94</v>
      </c>
      <c r="I9" s="344" t="s">
        <v>95</v>
      </c>
      <c r="J9" s="75"/>
      <c r="K9" s="75"/>
      <c r="L9" s="75"/>
      <c r="M9" s="75"/>
      <c r="N9" s="446"/>
      <c r="O9" s="442"/>
      <c r="P9" s="393" t="s">
        <v>96</v>
      </c>
      <c r="Q9" s="393" t="s">
        <v>97</v>
      </c>
      <c r="R9" s="393" t="s">
        <v>98</v>
      </c>
      <c r="S9" s="393" t="s">
        <v>98</v>
      </c>
      <c r="T9" s="344" t="s">
        <v>98</v>
      </c>
    </row>
    <row r="10" spans="1:20" x14ac:dyDescent="0.25">
      <c r="C10" s="384" t="s">
        <v>99</v>
      </c>
      <c r="D10" s="472" t="s">
        <v>100</v>
      </c>
      <c r="E10" s="312">
        <f>SUMIFS('Inhalation Exposure'!$H:$H,'Inhalation Exposure'!$C:$C,$C$4,'Inhalation Exposure'!$D:$D,$C10)</f>
        <v>4.5856250000000003E-3</v>
      </c>
      <c r="F10" s="312">
        <f>SUMIFS('Inhalation Exposure'!$J:$J,'Inhalation Exposure'!$C:$C,$C$4,'Inhalation Exposure'!$D:$D,$C10)</f>
        <v>3.1194727891156464E-3</v>
      </c>
      <c r="G10" s="312">
        <f>SUMIFS('Inhalation Exposure'!$L:$L,'Inhalation Exposure'!$C:$C,$C$4,'Inhalation Exposure'!$D:$D,$C10)</f>
        <v>2.2876133786848074E-3</v>
      </c>
      <c r="H10" s="312">
        <f>SUMIFS('Inhalation Exposure'!$N:$N,'Inhalation Exposure'!$C:$C,$C$4,'Inhalation Exposure'!$D:$D,$C10)</f>
        <v>2.1366251980244155E-3</v>
      </c>
      <c r="I10" s="313">
        <f>SUMIFS('Inhalation Exposure'!$P:$P,'Inhalation Exposure'!$C:$C,$C$4,'Inhalation Exposure'!$D:$D,$C10)</f>
        <v>2.4379441362073456E-4</v>
      </c>
      <c r="J10" s="83"/>
      <c r="K10" s="83"/>
      <c r="L10" s="83"/>
      <c r="M10" s="83"/>
      <c r="N10" s="443" t="s">
        <v>101</v>
      </c>
      <c r="O10" s="115" t="s">
        <v>100</v>
      </c>
      <c r="P10" s="343">
        <f>SUMIF('Dermal Exposure'!$B$6:$B$13, $N$4, 'Dermal Exposure'!H6:H13)</f>
        <v>0.74356869909318568</v>
      </c>
      <c r="Q10" s="343">
        <f>SUMIF('Dermal Exposure'!$B$6:$B$13, $N$4, 'Dermal Exposure'!I6:I13)</f>
        <v>9.2946087386648214E-3</v>
      </c>
      <c r="R10" s="343">
        <f>SUMIF('Dermal Exposure'!$B$6:$B$13, $N$4, 'Dermal Exposure'!J6:J13)</f>
        <v>6.8160464083542021E-3</v>
      </c>
      <c r="S10" s="343">
        <f>SUMIF('Dermal Exposure'!$B$6:$B$13, $N$4, 'Dermal Exposure'!K6:K13)</f>
        <v>6.366170368948508E-3</v>
      </c>
      <c r="T10" s="345">
        <f>SUMIF('Dermal Exposure'!$B$6:$B$13, $N$4, 'Dermal Exposure'!L6:L13)</f>
        <v>2.6933797714782147E-3</v>
      </c>
    </row>
    <row r="11" spans="1:20" ht="15.75" thickBot="1" x14ac:dyDescent="0.3">
      <c r="C11" s="384" t="s">
        <v>102</v>
      </c>
      <c r="D11" s="472"/>
      <c r="E11" s="312">
        <f>SUMIFS('Inhalation Exposure'!$H:$H,'Inhalation Exposure'!$C:$C,$C$4,'Inhalation Exposure'!$D:$D,$C11)</f>
        <v>1.1899999999999999E-4</v>
      </c>
      <c r="F11" s="312">
        <f>SUMIFS('Inhalation Exposure'!$J:$J,'Inhalation Exposure'!$C:$C,$C$4,'Inhalation Exposure'!$D:$D,$C11)</f>
        <v>8.0952380952380949E-5</v>
      </c>
      <c r="G11" s="312">
        <f>SUMIFS('Inhalation Exposure'!$L:$L,'Inhalation Exposure'!$C:$C,$C$4,'Inhalation Exposure'!$D:$D,$C11)</f>
        <v>5.936507936507936E-5</v>
      </c>
      <c r="H11" s="312">
        <f>SUMIFS('Inhalation Exposure'!$N:$N,'Inhalation Exposure'!$C:$C,$C$4,'Inhalation Exposure'!$D:$D,$C11)</f>
        <v>5.5446836268754072E-5</v>
      </c>
      <c r="I11" s="313">
        <f>SUMIFS('Inhalation Exposure'!$P:$P,'Inhalation Exposure'!$C:$C,$C$4,'Inhalation Exposure'!$D:$D,$C11)</f>
        <v>6.3266261896398882E-6</v>
      </c>
      <c r="J11" s="83"/>
      <c r="K11" s="83"/>
      <c r="L11" s="83"/>
      <c r="M11" s="83"/>
      <c r="N11" s="444"/>
      <c r="O11" s="102" t="s">
        <v>103</v>
      </c>
      <c r="P11" s="77">
        <f>SUMIF('Dermal Exposure'!$B$6:$B$13, $N$4, 'Dermal Exposure'!C6:C13)</f>
        <v>4.2450170006285237</v>
      </c>
      <c r="Q11" s="77">
        <f>SUMIF('Dermal Exposure'!$B$6:$B$13, $N$4, 'Dermal Exposure'!D6:D13)</f>
        <v>5.3062712507856546E-2</v>
      </c>
      <c r="R11" s="77">
        <f>SUMIF('Dermal Exposure'!$B$6:$B$13, $N$4, 'Dermal Exposure'!E6:E13)</f>
        <v>3.8912655839094798E-2</v>
      </c>
      <c r="S11" s="77">
        <f>SUMIF('Dermal Exposure'!$B$6:$B$13, $N$4, 'Dermal Exposure'!F6:F13)</f>
        <v>3.6344323635518185E-2</v>
      </c>
      <c r="T11" s="116">
        <f>SUMIF('Dermal Exposure'!$B$6:$B$13, $N$4, 'Dermal Exposure'!G6:G13)</f>
        <v>1.5376444615026923E-2</v>
      </c>
    </row>
    <row r="12" spans="1:20" ht="15" customHeight="1" x14ac:dyDescent="0.25">
      <c r="C12" s="384" t="s">
        <v>99</v>
      </c>
      <c r="D12" s="472" t="s">
        <v>103</v>
      </c>
      <c r="E12" s="312">
        <f>SUMIFS('Inhalation Exposure'!$I:$I,'Inhalation Exposure'!$C:$C,$C$4,'Inhalation Exposure'!$D:$D,$C12)</f>
        <v>9.074374999999979E-2</v>
      </c>
      <c r="F12" s="312">
        <f>SUMIFS('Inhalation Exposure'!$K:$K,'Inhalation Exposure'!$C:$C,$C$4,'Inhalation Exposure'!$D:$D,$C12)</f>
        <v>6.1730442176870605E-2</v>
      </c>
      <c r="G12" s="312">
        <f>SUMIFS('Inhalation Exposure'!$M:$M,'Inhalation Exposure'!$C:$C,$C$4,'Inhalation Exposure'!$D:$D,$C12)</f>
        <v>4.5268990929705107E-2</v>
      </c>
      <c r="H12" s="312">
        <f>SUMIFS('Inhalation Exposure'!$O:$O,'Inhalation Exposure'!$C:$C,$C$4,'Inhalation Exposure'!$D:$D,$C12)</f>
        <v>4.22811247786785E-2</v>
      </c>
      <c r="I12" s="313">
        <f>SUMIFS('Inhalation Exposure'!$Q:$Q,'Inhalation Exposure'!$C:$C,$C$4,'Inhalation Exposure'!$D:$D,$C12)</f>
        <v>1.7888168175594747E-2</v>
      </c>
      <c r="J12" s="83"/>
      <c r="K12" s="83"/>
      <c r="L12" s="83"/>
      <c r="M12" s="83"/>
      <c r="N12" s="18"/>
      <c r="O12" s="394"/>
      <c r="P12" s="21"/>
      <c r="Q12" s="14"/>
      <c r="R12" s="394"/>
      <c r="S12" s="14"/>
      <c r="T12" s="14"/>
    </row>
    <row r="13" spans="1:20" ht="15.75" thickBot="1" x14ac:dyDescent="0.3">
      <c r="C13" s="385" t="s">
        <v>102</v>
      </c>
      <c r="D13" s="473"/>
      <c r="E13" s="314">
        <f>SUMIFS('Inhalation Exposure'!$I:$I,'Inhalation Exposure'!$C:$C,$C$4,'Inhalation Exposure'!$D:$D,$C13)</f>
        <v>3.8478749999999997E-3</v>
      </c>
      <c r="F13" s="314">
        <f>SUMIFS('Inhalation Exposure'!$K:$K,'Inhalation Exposure'!$C:$C,$C$4,'Inhalation Exposure'!$D:$D,$C13)</f>
        <v>2.6176020408163266E-3</v>
      </c>
      <c r="G13" s="314">
        <f>SUMIFS('Inhalation Exposure'!$M:$M,'Inhalation Exposure'!$C:$C,$C$4,'Inhalation Exposure'!$D:$D,$C13)</f>
        <v>1.9195748299319728E-3</v>
      </c>
      <c r="H13" s="314">
        <f>SUMIFS('Inhalation Exposure'!$O:$O,'Inhalation Exposure'!$C:$C,$C$4,'Inhalation Exposure'!$D:$D,$C13)</f>
        <v>1.7928781101481689E-3</v>
      </c>
      <c r="I13" s="315">
        <f>SUMIFS('Inhalation Exposure'!$Q:$Q,'Inhalation Exposure'!$C:$C,$C$4,'Inhalation Exposure'!$D:$D,$C13)</f>
        <v>7.5852535429345603E-4</v>
      </c>
      <c r="J13" s="83"/>
      <c r="K13" s="83"/>
      <c r="L13" s="83"/>
      <c r="M13" s="83"/>
      <c r="N13" s="18"/>
      <c r="O13" s="394"/>
      <c r="P13" s="21"/>
      <c r="Q13" s="14"/>
      <c r="R13" s="394"/>
      <c r="S13" s="14"/>
      <c r="T13" s="14"/>
    </row>
    <row r="14" spans="1:20" s="14" customFormat="1" x14ac:dyDescent="0.25">
      <c r="B14" s="19"/>
      <c r="C14" s="18"/>
      <c r="D14" s="394"/>
      <c r="E14" s="21"/>
      <c r="F14" s="394"/>
      <c r="G14" s="394"/>
      <c r="H14" s="394"/>
      <c r="I14" s="394"/>
      <c r="J14" s="394"/>
      <c r="K14" s="394"/>
      <c r="L14" s="394"/>
      <c r="N14" s="18"/>
      <c r="O14" s="394"/>
      <c r="P14" s="21"/>
      <c r="R14" s="394"/>
    </row>
    <row r="15" spans="1:20" s="14" customFormat="1" ht="36" customHeight="1" thickBot="1" x14ac:dyDescent="0.3">
      <c r="B15" s="19"/>
      <c r="C15" s="20" t="s">
        <v>104</v>
      </c>
      <c r="D15" s="394"/>
      <c r="E15" s="21"/>
      <c r="G15" s="394"/>
      <c r="N15" s="47" t="s">
        <v>105</v>
      </c>
      <c r="O15" s="47"/>
      <c r="P15" s="47"/>
      <c r="Q15" s="49"/>
      <c r="R15" s="20"/>
    </row>
    <row r="16" spans="1:20" s="14" customFormat="1" ht="27" customHeight="1" x14ac:dyDescent="0.25">
      <c r="B16" s="19"/>
      <c r="C16" s="455" t="s">
        <v>106</v>
      </c>
      <c r="D16" s="460" t="s">
        <v>107</v>
      </c>
      <c r="E16" s="453" t="s">
        <v>81</v>
      </c>
      <c r="F16" s="437" t="s">
        <v>108</v>
      </c>
      <c r="G16" s="455" t="s">
        <v>109</v>
      </c>
      <c r="H16" s="456"/>
      <c r="I16" s="75"/>
      <c r="J16" s="447" t="str">
        <f>_xlfn.CONCAT("Respirator Scenario: APF of ",$G$4)</f>
        <v xml:space="preserve">Respirator Scenario: APF of </v>
      </c>
      <c r="K16" s="450"/>
      <c r="L16" s="75"/>
      <c r="N16" s="455" t="s">
        <v>106</v>
      </c>
      <c r="O16" s="460" t="s">
        <v>110</v>
      </c>
      <c r="P16" s="453" t="s">
        <v>81</v>
      </c>
      <c r="Q16" s="456" t="s">
        <v>108</v>
      </c>
      <c r="R16" s="402" t="s">
        <v>111</v>
      </c>
      <c r="S16" s="57"/>
    </row>
    <row r="17" spans="1:19" s="14" customFormat="1" ht="51.75" customHeight="1" thickBot="1" x14ac:dyDescent="0.3">
      <c r="B17" s="19"/>
      <c r="C17" s="457"/>
      <c r="D17" s="461"/>
      <c r="E17" s="454"/>
      <c r="F17" s="438"/>
      <c r="G17" s="388" t="s">
        <v>112</v>
      </c>
      <c r="H17" s="396" t="s">
        <v>113</v>
      </c>
      <c r="J17" s="404" t="s">
        <v>112</v>
      </c>
      <c r="K17" s="383" t="s">
        <v>113</v>
      </c>
      <c r="L17" s="75"/>
      <c r="M17" s="21"/>
      <c r="N17" s="457"/>
      <c r="O17" s="461"/>
      <c r="P17" s="454"/>
      <c r="Q17" s="479"/>
      <c r="R17" s="403" t="s">
        <v>114</v>
      </c>
    </row>
    <row r="18" spans="1:19" s="14" customFormat="1" ht="34.5" customHeight="1" x14ac:dyDescent="0.25">
      <c r="B18" s="474" t="s">
        <v>115</v>
      </c>
      <c r="C18" s="458" t="str">
        <f>INDEX('Health Data'!$D:$D, MATCH($B18, 'Health Data'!$F:$F, 0)) &amp; "; "  &amp; INDEX('Health Data'!$E:$E, MATCH($B18, 'Health Data'!$F:$F, 0))</f>
        <v>Olfactory necrosis; Kirkpatrick 2001</v>
      </c>
      <c r="D18" s="463">
        <f>INDEX('Health Data'!$G:$G,MATCH(B18,'Health Data'!$F:$F,0))</f>
        <v>1.1000000000000001</v>
      </c>
      <c r="E18" s="103" t="s">
        <v>100</v>
      </c>
      <c r="F18" s="227">
        <f>INDEX('Health Data'!$H:$H,MATCH(B18,'Health Data'!$F:$F,0))</f>
        <v>100</v>
      </c>
      <c r="G18" s="229">
        <f>IFERROR(D18/$F$10, "")</f>
        <v>352.62368815592203</v>
      </c>
      <c r="H18" s="71">
        <f>IFERROR(D18/$F$11, "")</f>
        <v>13588.235294117649</v>
      </c>
      <c r="I18" s="46"/>
      <c r="J18" s="208">
        <f>IFERROR(G18*$G$4,"")</f>
        <v>0</v>
      </c>
      <c r="K18" s="213">
        <f>IFERROR(H18*$G$4,"")</f>
        <v>0</v>
      </c>
      <c r="L18" s="46"/>
      <c r="M18" s="21" t="s">
        <v>116</v>
      </c>
      <c r="N18" s="458" t="str">
        <f>INDEX('Health Data'!$D:$D, MATCH($M18, 'Health Data'!$F:$F, 0)) &amp; "; "  &amp; INDEX('Health Data'!$E:$E, MATCH($M18, 'Health Data'!$F:$F, 0))</f>
        <v>Neurotoxicity, Decreased motor activity in rats; WIL Research, 2004, HEROID 6547036</v>
      </c>
      <c r="O18" s="480">
        <f>INDEX('Health Data'!$G:$G,MATCH(M18,'Health Data'!$F:$F,0))</f>
        <v>12.6</v>
      </c>
      <c r="P18" s="103" t="s">
        <v>100</v>
      </c>
      <c r="Q18" s="160">
        <f>INDEX('Health Data'!$H:$H,MATCH(M18,'Health Data'!$F:$F,0))</f>
        <v>30</v>
      </c>
      <c r="R18" s="238">
        <f>IFERROR(O18/$Q$10, "")</f>
        <v>1355.624572725156</v>
      </c>
    </row>
    <row r="19" spans="1:19" s="14" customFormat="1" ht="34.5" customHeight="1" thickBot="1" x14ac:dyDescent="0.3">
      <c r="B19" s="474"/>
      <c r="C19" s="459"/>
      <c r="D19" s="464"/>
      <c r="E19" s="102" t="s">
        <v>103</v>
      </c>
      <c r="F19" s="228">
        <f>INDEX('Health Data'!$H:$H,MATCH(B18,'Health Data'!$F:$F,0))</f>
        <v>100</v>
      </c>
      <c r="G19" s="230">
        <f>IFERROR(D18/$F$12, "")</f>
        <v>17.819409050210112</v>
      </c>
      <c r="H19" s="130">
        <f>IFERROR(D18/$F$13, "")</f>
        <v>420.23194620407372</v>
      </c>
      <c r="I19" s="46"/>
      <c r="J19" s="221">
        <f>IFERROR(G19*$G$4,"")</f>
        <v>0</v>
      </c>
      <c r="K19" s="214">
        <f>IFERROR(H19*$G$4,"")</f>
        <v>0</v>
      </c>
      <c r="L19" s="46"/>
      <c r="M19" s="21"/>
      <c r="N19" s="459"/>
      <c r="O19" s="464"/>
      <c r="P19" s="102" t="s">
        <v>103</v>
      </c>
      <c r="Q19" s="161">
        <f>INDEX('Health Data'!$H:$H,MATCH(M18,'Health Data'!$F:$F,0))</f>
        <v>30</v>
      </c>
      <c r="R19" s="239">
        <f>IFERROR(O18/$Q$11,"")</f>
        <v>237.45487941526594</v>
      </c>
    </row>
    <row r="20" spans="1:19" s="14" customFormat="1" x14ac:dyDescent="0.25">
      <c r="B20" s="394"/>
      <c r="C20" s="23"/>
      <c r="D20" s="12"/>
      <c r="E20" s="37"/>
      <c r="F20" s="56"/>
      <c r="G20" s="46"/>
      <c r="H20" s="46"/>
      <c r="I20" s="46"/>
      <c r="M20" s="159"/>
      <c r="N20" s="23"/>
      <c r="O20" s="12"/>
      <c r="P20" s="12"/>
      <c r="Q20" s="56"/>
      <c r="R20" s="12"/>
      <c r="S20" s="46"/>
    </row>
    <row r="21" spans="1:19" s="14" customFormat="1" ht="39.75" customHeight="1" thickBot="1" x14ac:dyDescent="0.3">
      <c r="B21" s="394"/>
      <c r="C21" s="47" t="s">
        <v>117</v>
      </c>
      <c r="D21" s="47"/>
      <c r="E21" s="48"/>
      <c r="F21" s="49"/>
      <c r="G21" s="49"/>
      <c r="H21" s="49"/>
      <c r="I21" s="10"/>
      <c r="J21" s="49"/>
      <c r="K21" s="49"/>
      <c r="L21" s="10"/>
      <c r="N21" s="47" t="s">
        <v>118</v>
      </c>
      <c r="O21" s="47"/>
      <c r="P21" s="47"/>
      <c r="Q21" s="49"/>
      <c r="R21" s="20"/>
    </row>
    <row r="22" spans="1:19" s="14" customFormat="1" ht="28.5" customHeight="1" x14ac:dyDescent="0.25">
      <c r="B22" s="394"/>
      <c r="C22" s="455" t="s">
        <v>106</v>
      </c>
      <c r="D22" s="460" t="s">
        <v>107</v>
      </c>
      <c r="E22" s="453" t="s">
        <v>81</v>
      </c>
      <c r="F22" s="437" t="s">
        <v>108</v>
      </c>
      <c r="G22" s="455" t="s">
        <v>119</v>
      </c>
      <c r="H22" s="456"/>
      <c r="I22" s="75"/>
      <c r="J22" s="447" t="str">
        <f>_xlfn.CONCAT("Respirator Scenario: APF of ",$G$4)</f>
        <v xml:space="preserve">Respirator Scenario: APF of </v>
      </c>
      <c r="K22" s="448"/>
      <c r="L22" s="75"/>
      <c r="N22" s="455" t="s">
        <v>106</v>
      </c>
      <c r="O22" s="460" t="s">
        <v>110</v>
      </c>
      <c r="P22" s="453" t="s">
        <v>81</v>
      </c>
      <c r="Q22" s="456" t="s">
        <v>108</v>
      </c>
      <c r="R22" s="402" t="s">
        <v>119</v>
      </c>
    </row>
    <row r="23" spans="1:19" s="14" customFormat="1" ht="15.75" thickBot="1" x14ac:dyDescent="0.3">
      <c r="B23" s="394"/>
      <c r="C23" s="462"/>
      <c r="D23" s="461"/>
      <c r="E23" s="454"/>
      <c r="F23" s="438"/>
      <c r="G23" s="392" t="s">
        <v>112</v>
      </c>
      <c r="H23" s="233" t="s">
        <v>113</v>
      </c>
      <c r="I23" s="75"/>
      <c r="J23" s="404" t="s">
        <v>112</v>
      </c>
      <c r="K23" s="383" t="s">
        <v>113</v>
      </c>
      <c r="L23" s="75"/>
      <c r="M23" s="21"/>
      <c r="N23" s="457"/>
      <c r="O23" s="461"/>
      <c r="P23" s="454"/>
      <c r="Q23" s="479"/>
      <c r="R23" s="403" t="s">
        <v>114</v>
      </c>
    </row>
    <row r="24" spans="1:19" s="14" customFormat="1" ht="36" customHeight="1" x14ac:dyDescent="0.25">
      <c r="B24" s="474" t="s">
        <v>120</v>
      </c>
      <c r="C24" s="458" t="str">
        <f>INDEX('Health Data'!$D:$D, MATCH($B24, 'Health Data'!$F:$F, 0)) &amp; "; "  &amp; INDEX('Health Data'!$E:$E, MATCH($B24, 'Health Data'!$F:$F, 0))</f>
        <v>Olfactory lesions; Kirkpatrick 2002</v>
      </c>
      <c r="D24" s="469">
        <f>INDEX('Health Data'!$G:$G,MATCH(B24,'Health Data'!$F:$F,0))</f>
        <v>0.11</v>
      </c>
      <c r="E24" s="103" t="s">
        <v>100</v>
      </c>
      <c r="F24" s="231">
        <f>INDEX('Health Data'!$H:$H,MATCH(B24,'Health Data'!$F:$F,0))</f>
        <v>30</v>
      </c>
      <c r="G24" s="234">
        <f>IFERROR(D24/$G$10, "")</f>
        <v>48.085048384898457</v>
      </c>
      <c r="H24" s="235">
        <f>IFERROR(D24/$G$11, "")</f>
        <v>1852.9411764705885</v>
      </c>
      <c r="I24" s="226"/>
      <c r="J24" s="222">
        <f>IFERROR(G24*$G$4,"")</f>
        <v>0</v>
      </c>
      <c r="K24" s="215">
        <f>IFERROR(H24*$G$4,"")</f>
        <v>0</v>
      </c>
      <c r="L24" s="46"/>
      <c r="M24" s="21" t="s">
        <v>121</v>
      </c>
      <c r="N24" s="458" t="str">
        <f>INDEX('Health Data'!$D:$D, MATCH($M24, 'Health Data'!$F:$F, 0)) &amp; "; "  &amp; INDEX('Health Data'!$E:$E, MATCH($M24, 'Health Data'!$F:$F, 0))</f>
        <v>Immunotoxicity, Decreased hemagglutination titers in mice; Sanders, 1985, HEROID 64556</v>
      </c>
      <c r="O24" s="475">
        <f>INDEX('Health Data'!$G:$G,MATCH(M24,'Health Data'!$F:$F,0))</f>
        <v>0.52</v>
      </c>
      <c r="P24" s="103" t="s">
        <v>100</v>
      </c>
      <c r="Q24" s="160">
        <f>INDEX('Health Data'!$H:$H,MATCH(M24,'Health Data'!$F:$F,0))</f>
        <v>30</v>
      </c>
      <c r="R24" s="238">
        <f>IFERROR(O24/$R$10, "")</f>
        <v>76.290560369813988</v>
      </c>
    </row>
    <row r="25" spans="1:19" s="22" customFormat="1" ht="36" customHeight="1" thickBot="1" x14ac:dyDescent="0.3">
      <c r="A25" s="14"/>
      <c r="B25" s="474"/>
      <c r="C25" s="459"/>
      <c r="D25" s="470"/>
      <c r="E25" s="102" t="s">
        <v>103</v>
      </c>
      <c r="F25" s="232">
        <f>INDEX('Health Data'!$H:$H,MATCH(B24,'Health Data'!$F:$F,0))</f>
        <v>30</v>
      </c>
      <c r="G25" s="236">
        <f>IFERROR(D24/$G$12, "")</f>
        <v>2.4299194159377424</v>
      </c>
      <c r="H25" s="209">
        <f>IFERROR(D24/$G$13, "")</f>
        <v>57.304356300555504</v>
      </c>
      <c r="I25" s="226"/>
      <c r="J25" s="223">
        <f>IFERROR(G25*$G$4,"")</f>
        <v>0</v>
      </c>
      <c r="K25" s="216">
        <f>IFERROR(H25*$G$4,"")</f>
        <v>0</v>
      </c>
      <c r="L25" s="46"/>
      <c r="M25" s="21"/>
      <c r="N25" s="459"/>
      <c r="O25" s="476"/>
      <c r="P25" s="102" t="s">
        <v>103</v>
      </c>
      <c r="Q25" s="161">
        <f>INDEX('Health Data'!$H:$H,MATCH(M24,'Health Data'!$F:$F,0))</f>
        <v>30</v>
      </c>
      <c r="R25" s="239">
        <f>IFERROR(O24/$R$11,"")</f>
        <v>13.363261612114535</v>
      </c>
    </row>
    <row r="26" spans="1:19" s="14" customFormat="1" x14ac:dyDescent="0.25">
      <c r="B26" s="394"/>
      <c r="C26" s="23"/>
      <c r="D26" s="12"/>
      <c r="E26" s="37"/>
      <c r="F26" s="56"/>
      <c r="G26" s="46"/>
      <c r="H26" s="46"/>
      <c r="I26" s="46"/>
      <c r="M26" s="159"/>
      <c r="N26" s="23"/>
      <c r="O26" s="12"/>
      <c r="P26" s="12"/>
      <c r="Q26" s="56"/>
      <c r="R26" s="12"/>
      <c r="S26" s="46"/>
    </row>
    <row r="27" spans="1:19" s="14" customFormat="1" ht="39.75" customHeight="1" thickBot="1" x14ac:dyDescent="0.3">
      <c r="B27" s="394"/>
      <c r="C27" s="47" t="s">
        <v>122</v>
      </c>
      <c r="D27" s="47"/>
      <c r="E27" s="48"/>
      <c r="F27" s="49"/>
      <c r="G27" s="49"/>
      <c r="H27" s="49"/>
      <c r="I27" s="10"/>
      <c r="J27" s="49"/>
      <c r="K27" s="49"/>
      <c r="L27" s="10"/>
      <c r="N27" s="47" t="s">
        <v>123</v>
      </c>
      <c r="O27" s="47"/>
      <c r="P27" s="47"/>
      <c r="Q27" s="49"/>
      <c r="R27" s="20"/>
    </row>
    <row r="28" spans="1:19" s="14" customFormat="1" ht="28.5" customHeight="1" x14ac:dyDescent="0.25">
      <c r="B28" s="394"/>
      <c r="C28" s="455" t="s">
        <v>106</v>
      </c>
      <c r="D28" s="460" t="s">
        <v>107</v>
      </c>
      <c r="E28" s="453" t="s">
        <v>81</v>
      </c>
      <c r="F28" s="437" t="s">
        <v>108</v>
      </c>
      <c r="G28" s="455" t="s">
        <v>111</v>
      </c>
      <c r="H28" s="456"/>
      <c r="I28" s="75"/>
      <c r="J28" s="447" t="str">
        <f>_xlfn.CONCAT("Respirator Scenario: APF of ",$G$4)</f>
        <v xml:space="preserve">Respirator Scenario: APF of </v>
      </c>
      <c r="K28" s="448"/>
      <c r="L28" s="75"/>
      <c r="N28" s="455" t="s">
        <v>106</v>
      </c>
      <c r="O28" s="460" t="s">
        <v>110</v>
      </c>
      <c r="P28" s="453" t="s">
        <v>81</v>
      </c>
      <c r="Q28" s="456" t="s">
        <v>108</v>
      </c>
      <c r="R28" s="402" t="s">
        <v>111</v>
      </c>
    </row>
    <row r="29" spans="1:19" s="14" customFormat="1" ht="15.75" thickBot="1" x14ac:dyDescent="0.3">
      <c r="B29" s="394"/>
      <c r="C29" s="462"/>
      <c r="D29" s="461"/>
      <c r="E29" s="454"/>
      <c r="F29" s="438"/>
      <c r="G29" s="392" t="s">
        <v>112</v>
      </c>
      <c r="H29" s="233" t="s">
        <v>113</v>
      </c>
      <c r="I29" s="75"/>
      <c r="J29" s="404" t="s">
        <v>112</v>
      </c>
      <c r="K29" s="383" t="s">
        <v>113</v>
      </c>
      <c r="L29" s="75"/>
      <c r="M29" s="21"/>
      <c r="N29" s="457"/>
      <c r="O29" s="461"/>
      <c r="P29" s="454"/>
      <c r="Q29" s="479"/>
      <c r="R29" s="403" t="s">
        <v>114</v>
      </c>
    </row>
    <row r="30" spans="1:19" s="14" customFormat="1" ht="35.25" customHeight="1" x14ac:dyDescent="0.25">
      <c r="B30" s="474" t="s">
        <v>124</v>
      </c>
      <c r="C30" s="458" t="str">
        <f>INDEX('Health Data'!$D:$D, MATCH($B30, 'Health Data'!$F:$F, 0)) &amp; "; "  &amp; INDEX('Health Data'!$E:$E, MATCH($B30, 'Health Data'!$F:$F, 0))</f>
        <v>Olfactory lesions; Kirkpatrick 2002</v>
      </c>
      <c r="D30" s="475">
        <f>INDEX('Health Data'!$G:$G,MATCH(B30,'Health Data'!$F:$F,0))</f>
        <v>0.11</v>
      </c>
      <c r="E30" s="103" t="s">
        <v>100</v>
      </c>
      <c r="F30" s="231">
        <f>INDEX('Health Data'!$H:$H,MATCH(B30,'Health Data'!$F:$F,0))</f>
        <v>300</v>
      </c>
      <c r="G30" s="237">
        <f>IFERROR(D30/$H$10, "")</f>
        <v>51.483058470764611</v>
      </c>
      <c r="H30" s="71">
        <f>IFERROR(D30/$H$11, "")</f>
        <v>1983.8823529411766</v>
      </c>
      <c r="I30" s="46"/>
      <c r="J30" s="121">
        <f>IFERROR(G30*$G$4,"")</f>
        <v>0</v>
      </c>
      <c r="K30" s="217">
        <f>IFERROR(H30*$G$4,"")</f>
        <v>0</v>
      </c>
      <c r="L30" s="46"/>
      <c r="M30" s="21" t="s">
        <v>125</v>
      </c>
      <c r="N30" s="458" t="str">
        <f>INDEX('Health Data'!$D:$D, MATCH($M30, 'Health Data'!$F:$F, 0)) &amp; "; "  &amp; INDEX('Health Data'!$E:$E, MATCH($M30, 'Health Data'!$F:$F, 0))</f>
        <v>Immunotoxicity, Decreased hemagglutination titers in mice; Sanders, 1985, HEROID 64556</v>
      </c>
      <c r="O30" s="475">
        <f>INDEX('Health Data'!$G:$G,MATCH(M30,'Health Data'!$F:$F,0))</f>
        <v>0.52</v>
      </c>
      <c r="P30" s="103" t="s">
        <v>100</v>
      </c>
      <c r="Q30" s="160">
        <f>INDEX('Health Data'!$H:$H,MATCH(M30,'Health Data'!$F:$F,0))</f>
        <v>300</v>
      </c>
      <c r="R30" s="238">
        <f>IFERROR(O30/$S$10, "")</f>
        <v>81.681759969280833</v>
      </c>
    </row>
    <row r="31" spans="1:19" s="22" customFormat="1" ht="35.25" customHeight="1" thickBot="1" x14ac:dyDescent="0.3">
      <c r="A31" s="14"/>
      <c r="B31" s="474"/>
      <c r="C31" s="459"/>
      <c r="D31" s="476"/>
      <c r="E31" s="102" t="s">
        <v>103</v>
      </c>
      <c r="F31" s="232">
        <f>INDEX('Health Data'!$H:$H,MATCH(B30,'Health Data'!$F:$F,0))</f>
        <v>300</v>
      </c>
      <c r="G31" s="129">
        <f>IFERROR(D30/$H$12, "")</f>
        <v>2.6016337213306762</v>
      </c>
      <c r="H31" s="130">
        <f>IFERROR(D30/$H$13, "")</f>
        <v>61.353864145794752</v>
      </c>
      <c r="I31" s="46"/>
      <c r="J31" s="221">
        <f>IFERROR(G31*$G$4,"")</f>
        <v>0</v>
      </c>
      <c r="K31" s="214">
        <f>IFERROR(H31*$G$4,"")</f>
        <v>0</v>
      </c>
      <c r="L31" s="46"/>
      <c r="M31" s="21"/>
      <c r="N31" s="459"/>
      <c r="O31" s="476"/>
      <c r="P31" s="102" t="s">
        <v>103</v>
      </c>
      <c r="Q31" s="161">
        <f>INDEX('Health Data'!$H:$H,MATCH(M30,'Health Data'!$F:$F,0))</f>
        <v>300</v>
      </c>
      <c r="R31" s="239">
        <f>IFERROR(O30/$S$11,"")</f>
        <v>14.307598766037293</v>
      </c>
    </row>
    <row r="32" spans="1:19" s="22" customFormat="1" x14ac:dyDescent="0.25">
      <c r="B32" s="21"/>
      <c r="C32" s="55"/>
      <c r="D32" s="37"/>
      <c r="E32" s="46"/>
      <c r="F32" s="12"/>
      <c r="G32" s="46"/>
      <c r="H32" s="38"/>
      <c r="I32" s="38"/>
      <c r="M32" s="14"/>
      <c r="N32" s="55"/>
      <c r="O32" s="55"/>
      <c r="P32" s="55"/>
      <c r="Q32" s="46"/>
      <c r="R32" s="37"/>
      <c r="S32" s="38"/>
    </row>
    <row r="33" spans="1:20" s="22" customFormat="1" x14ac:dyDescent="0.25">
      <c r="B33" s="21"/>
      <c r="C33" s="55"/>
      <c r="D33" s="37"/>
      <c r="E33" s="46"/>
      <c r="F33" s="12"/>
      <c r="G33" s="46"/>
      <c r="H33" s="38"/>
      <c r="I33" s="38"/>
      <c r="M33" s="14"/>
      <c r="N33" s="55"/>
      <c r="O33" s="55"/>
      <c r="P33" s="55"/>
      <c r="Q33" s="46"/>
      <c r="R33" s="37"/>
      <c r="S33" s="38"/>
    </row>
    <row r="34" spans="1:20" s="22" customFormat="1" ht="15.75" thickBot="1" x14ac:dyDescent="0.3">
      <c r="B34" s="394"/>
      <c r="C34" s="23"/>
      <c r="D34" s="12"/>
      <c r="E34" s="37"/>
      <c r="F34" s="38"/>
      <c r="G34" s="46"/>
      <c r="H34" s="46"/>
      <c r="I34" s="46"/>
      <c r="M34" s="12"/>
      <c r="N34" s="23"/>
      <c r="O34" s="23"/>
      <c r="P34" s="23"/>
      <c r="Q34" s="37"/>
      <c r="R34" s="12"/>
      <c r="S34" s="46"/>
    </row>
    <row r="35" spans="1:20" s="22" customFormat="1" ht="37.5" customHeight="1" thickBot="1" x14ac:dyDescent="0.3">
      <c r="B35" s="11"/>
      <c r="C35" s="20" t="s">
        <v>126</v>
      </c>
      <c r="D35" s="14"/>
      <c r="E35" s="10"/>
      <c r="F35" s="12"/>
      <c r="G35" s="481" t="s">
        <v>127</v>
      </c>
      <c r="H35" s="482"/>
      <c r="I35" s="75"/>
      <c r="J35" s="447" t="str">
        <f>_xlfn.CONCAT("Respirator Scenario: APF of ",$G$4)</f>
        <v xml:space="preserve">Respirator Scenario: APF of </v>
      </c>
      <c r="K35" s="450"/>
      <c r="L35" s="75"/>
      <c r="M35" s="14"/>
      <c r="N35" s="20" t="s">
        <v>126</v>
      </c>
      <c r="O35" s="20"/>
      <c r="Q35" s="10"/>
      <c r="R35" s="402" t="s">
        <v>127</v>
      </c>
      <c r="S35" s="10"/>
    </row>
    <row r="36" spans="1:20" s="22" customFormat="1" ht="15.75" thickBot="1" x14ac:dyDescent="0.25">
      <c r="B36" s="11"/>
      <c r="C36" s="54" t="s">
        <v>128</v>
      </c>
      <c r="D36" s="69" t="s">
        <v>129</v>
      </c>
      <c r="E36" s="69" t="s">
        <v>81</v>
      </c>
      <c r="F36" s="70" t="s">
        <v>130</v>
      </c>
      <c r="G36" s="54" t="s">
        <v>131</v>
      </c>
      <c r="H36" s="166" t="s">
        <v>132</v>
      </c>
      <c r="I36" s="75"/>
      <c r="J36" s="212" t="s">
        <v>131</v>
      </c>
      <c r="K36" s="218" t="s">
        <v>132</v>
      </c>
      <c r="L36" s="75"/>
      <c r="M36" s="14"/>
      <c r="N36" s="54" t="s">
        <v>128</v>
      </c>
      <c r="O36" s="118" t="s">
        <v>133</v>
      </c>
      <c r="P36" s="117" t="s">
        <v>81</v>
      </c>
      <c r="Q36" s="50" t="s">
        <v>130</v>
      </c>
      <c r="R36" s="240" t="s">
        <v>101</v>
      </c>
    </row>
    <row r="37" spans="1:20" s="14" customFormat="1" ht="23.25" customHeight="1" x14ac:dyDescent="0.25">
      <c r="A37" s="22"/>
      <c r="B37" s="394" t="s">
        <v>134</v>
      </c>
      <c r="C37" s="458" t="str">
        <f>INDEX('Health Data'!$D:$D, MATCH($B37, 'Health Data'!$F:$F, 0)) &amp; "; "  &amp; INDEX('Health Data'!$E:$E, MATCH($B37, 'Health Data'!$F:$F, 0))</f>
        <v>Hepatocellular carcinoma in mice (oral data) ; NCI 1978</v>
      </c>
      <c r="D37" s="465">
        <f>INDEX('Health Data'!$I:$I,MATCH(B37,'Health Data'!$F:$F,0))</f>
        <v>1.6258977505112477E-2</v>
      </c>
      <c r="E37" s="103" t="s">
        <v>100</v>
      </c>
      <c r="F37" s="310" t="s">
        <v>135</v>
      </c>
      <c r="G37" s="167">
        <f>IFERROR(I10*D37, "")</f>
        <v>3.9638478869316104E-6</v>
      </c>
      <c r="H37" s="168">
        <f>IFERROR(I11*D37, "")</f>
        <v>1.0286447290061041E-7</v>
      </c>
      <c r="I37" s="23"/>
      <c r="J37" s="224" t="str">
        <f>IFERROR(G37/$G$4,"")</f>
        <v/>
      </c>
      <c r="K37" s="219" t="str">
        <f>IFERROR(H37/$G$4,"")</f>
        <v/>
      </c>
      <c r="L37" s="23"/>
      <c r="M37" s="14" t="s">
        <v>136</v>
      </c>
      <c r="N37" s="458" t="str">
        <f>INDEX('Health Data'!$D:$D, MATCH($M37, 'Health Data'!$F:$F, 0)) &amp; "; "  &amp; INDEX('Health Data'!$E:$E, MATCH($M37, 'Health Data'!$F:$F, 0))</f>
        <v>Hepatocellular carcinoma in mice; NCI 1978</v>
      </c>
      <c r="O37" s="467">
        <f>INDEX('Health Data'!I:I,MATCH(M37,'Health Data'!$F:$F,0))</f>
        <v>3.4799999999999998E-2</v>
      </c>
      <c r="P37" s="103" t="s">
        <v>100</v>
      </c>
      <c r="Q37" s="477" t="s">
        <v>135</v>
      </c>
      <c r="R37" s="241">
        <f>IFERROR($T$10*O37, "")</f>
        <v>9.372961604744187E-5</v>
      </c>
    </row>
    <row r="38" spans="1:20" s="14" customFormat="1" ht="24" customHeight="1" thickBot="1" x14ac:dyDescent="0.3">
      <c r="B38" s="394"/>
      <c r="C38" s="459"/>
      <c r="D38" s="466"/>
      <c r="E38" s="102" t="s">
        <v>103</v>
      </c>
      <c r="F38" s="395" t="s">
        <v>135</v>
      </c>
      <c r="G38" s="169">
        <f>IFERROR(I12*D37, "")</f>
        <v>2.9084332397466388E-4</v>
      </c>
      <c r="H38" s="170">
        <f>IFERROR(I13*D37, "")</f>
        <v>1.2332846672514774E-5</v>
      </c>
      <c r="I38" s="23"/>
      <c r="J38" s="225" t="str">
        <f>IFERROR(G38/$G$4,"")</f>
        <v/>
      </c>
      <c r="K38" s="220" t="str">
        <f>IFERROR(H38/$G$4,"")</f>
        <v/>
      </c>
      <c r="L38" s="23"/>
      <c r="N38" s="459"/>
      <c r="O38" s="468"/>
      <c r="P38" s="102" t="s">
        <v>103</v>
      </c>
      <c r="Q38" s="478"/>
      <c r="R38" s="242">
        <f>IFERROR($T$11*O37, "")</f>
        <v>5.3510027260293691E-4</v>
      </c>
      <c r="S38" s="12"/>
    </row>
    <row r="39" spans="1:20" s="14" customFormat="1" x14ac:dyDescent="0.25">
      <c r="B39" s="394"/>
      <c r="C39" s="18"/>
      <c r="D39" s="90"/>
      <c r="E39" s="90"/>
      <c r="F39" s="400"/>
      <c r="G39" s="137"/>
      <c r="H39" s="23"/>
      <c r="I39" s="137"/>
      <c r="J39" s="23"/>
      <c r="K39" s="23"/>
      <c r="L39" s="23"/>
      <c r="N39" s="18"/>
      <c r="O39" s="90"/>
      <c r="P39" s="89"/>
      <c r="Q39" s="400"/>
      <c r="R39" s="11"/>
      <c r="S39" s="11"/>
      <c r="T39" s="12"/>
    </row>
    <row r="40" spans="1:20" s="14" customFormat="1" x14ac:dyDescent="0.25">
      <c r="B40" s="394"/>
      <c r="C40" s="18"/>
      <c r="D40" s="90"/>
      <c r="E40" s="90"/>
      <c r="F40" s="400"/>
      <c r="G40" s="137"/>
      <c r="H40" s="23"/>
      <c r="I40" s="137"/>
      <c r="J40" s="23"/>
      <c r="K40" s="23"/>
      <c r="L40" s="23"/>
      <c r="N40" s="18"/>
      <c r="O40" s="90"/>
      <c r="P40" s="89"/>
      <c r="Q40" s="400"/>
      <c r="R40" s="11"/>
      <c r="S40" s="11"/>
      <c r="T40" s="12"/>
    </row>
    <row r="41" spans="1:20" s="22" customFormat="1" x14ac:dyDescent="0.25">
      <c r="A41" s="14"/>
      <c r="B41" s="19"/>
      <c r="C41" s="12"/>
      <c r="D41" s="11"/>
      <c r="E41" s="12"/>
      <c r="F41" s="12"/>
      <c r="G41" s="12"/>
      <c r="H41" s="12"/>
      <c r="I41" s="12"/>
      <c r="J41" s="12"/>
      <c r="K41" s="12"/>
      <c r="L41" s="12"/>
      <c r="M41" s="14"/>
      <c r="N41" s="12"/>
      <c r="O41" s="12"/>
      <c r="P41" s="12"/>
      <c r="Q41" s="12"/>
      <c r="R41" s="12"/>
      <c r="S41" s="14"/>
    </row>
    <row r="42" spans="1:20" s="22" customFormat="1" x14ac:dyDescent="0.25">
      <c r="B42" s="11"/>
      <c r="C42" s="12"/>
      <c r="D42" s="11"/>
      <c r="E42" s="12"/>
      <c r="F42" s="12"/>
      <c r="G42" s="12"/>
      <c r="H42" s="12"/>
      <c r="I42" s="12"/>
      <c r="J42" s="12"/>
      <c r="K42" s="12"/>
      <c r="L42" s="12"/>
      <c r="M42" s="14"/>
      <c r="N42" s="12"/>
      <c r="O42" s="12"/>
      <c r="P42" s="12"/>
      <c r="Q42" s="12"/>
      <c r="R42" s="14"/>
    </row>
    <row r="43" spans="1:20" s="14" customFormat="1" x14ac:dyDescent="0.25">
      <c r="A43" s="22"/>
      <c r="B43" s="11"/>
      <c r="C43" s="12"/>
      <c r="D43" s="11"/>
      <c r="E43" s="12"/>
      <c r="F43" s="12"/>
      <c r="G43" s="12"/>
      <c r="H43" s="12"/>
      <c r="I43" s="12"/>
      <c r="J43" s="12"/>
      <c r="K43" s="12"/>
      <c r="L43" s="12"/>
      <c r="N43" s="12"/>
      <c r="O43" s="12"/>
      <c r="P43" s="12"/>
      <c r="Q43" s="12"/>
      <c r="R43" s="12"/>
    </row>
    <row r="44" spans="1:20" s="14" customFormat="1" x14ac:dyDescent="0.25">
      <c r="B44" s="11"/>
      <c r="C44" s="12"/>
      <c r="D44" s="11"/>
      <c r="E44" s="12"/>
      <c r="F44" s="12"/>
      <c r="G44" s="12"/>
      <c r="H44" s="12"/>
      <c r="I44" s="12"/>
      <c r="J44" s="12"/>
      <c r="K44" s="12"/>
      <c r="L44" s="12"/>
      <c r="M44" s="12"/>
      <c r="N44" s="12"/>
      <c r="O44" s="12"/>
      <c r="P44" s="12"/>
      <c r="Q44" s="12"/>
      <c r="R44" s="12"/>
    </row>
    <row r="45" spans="1:20" x14ac:dyDescent="0.25">
      <c r="A45" s="14"/>
    </row>
    <row r="51" spans="1:18" x14ac:dyDescent="0.25">
      <c r="H51" s="14"/>
      <c r="I51" s="14"/>
      <c r="J51" s="14"/>
      <c r="K51" s="14"/>
      <c r="L51" s="14"/>
    </row>
    <row r="56" spans="1:18" x14ac:dyDescent="0.25">
      <c r="N56" s="14"/>
      <c r="O56" s="14"/>
      <c r="P56" s="14"/>
      <c r="Q56" s="14"/>
    </row>
    <row r="57" spans="1:18" x14ac:dyDescent="0.25">
      <c r="C57" s="14"/>
      <c r="D57" s="19"/>
      <c r="E57" s="14"/>
      <c r="F57" s="14"/>
      <c r="G57" s="14"/>
    </row>
    <row r="59" spans="1:18" x14ac:dyDescent="0.25">
      <c r="B59" s="19"/>
    </row>
    <row r="60" spans="1:18" x14ac:dyDescent="0.25">
      <c r="B60" s="31"/>
      <c r="R60" s="14"/>
    </row>
    <row r="61" spans="1:18" x14ac:dyDescent="0.25">
      <c r="B61" s="31"/>
      <c r="H61" s="25"/>
      <c r="I61" s="25"/>
      <c r="J61" s="25"/>
      <c r="K61" s="25"/>
      <c r="L61" s="25"/>
      <c r="M61" s="14"/>
    </row>
    <row r="62" spans="1:18" s="14" customFormat="1" x14ac:dyDescent="0.25">
      <c r="A62" s="12"/>
      <c r="B62" s="31"/>
      <c r="C62" s="12"/>
      <c r="D62" s="11"/>
      <c r="E62" s="12"/>
      <c r="F62" s="12"/>
      <c r="G62" s="12"/>
      <c r="H62" s="25"/>
      <c r="I62" s="25"/>
      <c r="J62" s="25"/>
      <c r="K62" s="25"/>
      <c r="L62" s="25"/>
      <c r="M62" s="12"/>
      <c r="N62" s="12"/>
      <c r="O62" s="12"/>
      <c r="P62" s="12"/>
      <c r="Q62" s="12"/>
      <c r="R62" s="12"/>
    </row>
    <row r="63" spans="1:18" x14ac:dyDescent="0.25">
      <c r="A63" s="14"/>
      <c r="B63" s="31"/>
      <c r="H63" s="24"/>
      <c r="I63" s="24"/>
      <c r="J63" s="24"/>
      <c r="K63" s="24"/>
      <c r="L63" s="24"/>
    </row>
    <row r="64" spans="1:18" x14ac:dyDescent="0.25">
      <c r="B64" s="31"/>
      <c r="H64" s="24"/>
      <c r="I64" s="24"/>
      <c r="J64" s="24"/>
      <c r="K64" s="24"/>
      <c r="L64" s="24"/>
    </row>
    <row r="65" spans="2:17" x14ac:dyDescent="0.25">
      <c r="B65" s="31"/>
    </row>
    <row r="66" spans="2:17" x14ac:dyDescent="0.25">
      <c r="B66" s="31"/>
      <c r="C66" s="30"/>
      <c r="D66" s="31"/>
      <c r="E66" s="30"/>
      <c r="N66" s="24"/>
      <c r="O66" s="24"/>
      <c r="P66" s="24"/>
      <c r="Q66" s="24"/>
    </row>
    <row r="67" spans="2:17" x14ac:dyDescent="0.25">
      <c r="B67" s="31"/>
      <c r="E67" s="32"/>
      <c r="F67" s="24"/>
      <c r="G67" s="25"/>
      <c r="N67" s="24"/>
      <c r="O67" s="24"/>
      <c r="P67" s="24"/>
      <c r="Q67" s="24"/>
    </row>
    <row r="69" spans="2:17" x14ac:dyDescent="0.25">
      <c r="P69" s="11"/>
    </row>
    <row r="73" spans="2:17" x14ac:dyDescent="0.25">
      <c r="P73" s="59"/>
    </row>
    <row r="91" spans="3:16" x14ac:dyDescent="0.25">
      <c r="C91" s="74" t="s">
        <v>137</v>
      </c>
      <c r="D91" s="74" t="s">
        <v>138</v>
      </c>
      <c r="N91" s="74" t="s">
        <v>139</v>
      </c>
      <c r="O91" s="74" t="s">
        <v>103</v>
      </c>
      <c r="P91" s="74" t="s">
        <v>100</v>
      </c>
    </row>
    <row r="92" spans="3:16" x14ac:dyDescent="0.25">
      <c r="C92" s="76" t="s">
        <v>140</v>
      </c>
      <c r="D92" s="72">
        <f>H38</f>
        <v>1.2332846672514774E-5</v>
      </c>
      <c r="E92" s="12" t="str">
        <f>K38</f>
        <v/>
      </c>
      <c r="N92" s="76" t="str">
        <f>R36</f>
        <v>Worker, No Gloves</v>
      </c>
      <c r="O92" s="72">
        <f>R37</f>
        <v>9.372961604744187E-5</v>
      </c>
      <c r="P92" s="131">
        <f>R38</f>
        <v>5.3510027260293691E-4</v>
      </c>
    </row>
    <row r="93" spans="3:16" x14ac:dyDescent="0.25">
      <c r="C93" s="76" t="s">
        <v>141</v>
      </c>
      <c r="D93" s="72">
        <f>H37</f>
        <v>1.0286447290061041E-7</v>
      </c>
      <c r="E93" s="12" t="str">
        <f>K37</f>
        <v/>
      </c>
    </row>
    <row r="94" spans="3:16" x14ac:dyDescent="0.25">
      <c r="C94" s="76" t="s">
        <v>142</v>
      </c>
      <c r="D94" s="72">
        <f>G38</f>
        <v>2.9084332397466388E-4</v>
      </c>
      <c r="E94" s="12" t="str">
        <f>J38</f>
        <v/>
      </c>
    </row>
    <row r="95" spans="3:16" x14ac:dyDescent="0.25">
      <c r="C95" s="76" t="s">
        <v>143</v>
      </c>
      <c r="D95" s="72">
        <f>G37</f>
        <v>3.9638478869316104E-6</v>
      </c>
      <c r="E95" s="12" t="str">
        <f>J37</f>
        <v/>
      </c>
    </row>
  </sheetData>
  <sheetProtection sheet="1" objects="1" scenarios="1" formatCells="0" formatColumns="0" formatRows="0"/>
  <dataConsolidate link="1"/>
  <mergeCells count="63">
    <mergeCell ref="P16:P17"/>
    <mergeCell ref="Q16:Q17"/>
    <mergeCell ref="N18:N19"/>
    <mergeCell ref="O18:O19"/>
    <mergeCell ref="G35:H35"/>
    <mergeCell ref="N16:N17"/>
    <mergeCell ref="O16:O17"/>
    <mergeCell ref="J22:K22"/>
    <mergeCell ref="N22:N23"/>
    <mergeCell ref="O22:O23"/>
    <mergeCell ref="P22:P23"/>
    <mergeCell ref="Q22:Q23"/>
    <mergeCell ref="G28:H28"/>
    <mergeCell ref="G22:H22"/>
    <mergeCell ref="N24:N25"/>
    <mergeCell ref="O24:O25"/>
    <mergeCell ref="Q37:Q38"/>
    <mergeCell ref="J35:K35"/>
    <mergeCell ref="P28:P29"/>
    <mergeCell ref="O30:O31"/>
    <mergeCell ref="Q28:Q29"/>
    <mergeCell ref="N28:N29"/>
    <mergeCell ref="O28:O29"/>
    <mergeCell ref="C8:C9"/>
    <mergeCell ref="D8:D9"/>
    <mergeCell ref="D10:D11"/>
    <mergeCell ref="D12:D13"/>
    <mergeCell ref="B30:B31"/>
    <mergeCell ref="C30:C31"/>
    <mergeCell ref="D30:D31"/>
    <mergeCell ref="D16:D17"/>
    <mergeCell ref="B18:B19"/>
    <mergeCell ref="B24:B25"/>
    <mergeCell ref="D37:D38"/>
    <mergeCell ref="N30:N31"/>
    <mergeCell ref="O37:O38"/>
    <mergeCell ref="C22:C23"/>
    <mergeCell ref="D22:D23"/>
    <mergeCell ref="E22:E23"/>
    <mergeCell ref="F22:F23"/>
    <mergeCell ref="C24:C25"/>
    <mergeCell ref="D24:D25"/>
    <mergeCell ref="C37:C38"/>
    <mergeCell ref="N37:N38"/>
    <mergeCell ref="E16:E17"/>
    <mergeCell ref="G16:H16"/>
    <mergeCell ref="F16:F17"/>
    <mergeCell ref="C16:C17"/>
    <mergeCell ref="E28:E29"/>
    <mergeCell ref="C18:C19"/>
    <mergeCell ref="D28:D29"/>
    <mergeCell ref="C28:C29"/>
    <mergeCell ref="D18:D19"/>
    <mergeCell ref="N2:O2"/>
    <mergeCell ref="F28:F29"/>
    <mergeCell ref="N4:O4"/>
    <mergeCell ref="O8:O9"/>
    <mergeCell ref="N10:N11"/>
    <mergeCell ref="N8:N9"/>
    <mergeCell ref="J28:K28"/>
    <mergeCell ref="F5:G5"/>
    <mergeCell ref="J16:K16"/>
    <mergeCell ref="N3:O3"/>
  </mergeCells>
  <conditionalFormatting sqref="E10:I13">
    <cfRule type="cellIs" dxfId="241" priority="1" operator="greaterThanOrEqual">
      <formula>10000</formula>
    </cfRule>
    <cfRule type="cellIs" dxfId="240" priority="2" operator="greaterThanOrEqual">
      <formula>10</formula>
    </cfRule>
    <cfRule type="cellIs" dxfId="239" priority="3" operator="between">
      <formula>1</formula>
      <formula>9.999</formula>
    </cfRule>
    <cfRule type="cellIs" dxfId="238" priority="4" operator="between">
      <formula>0.1</formula>
      <formula>0.999</formula>
    </cfRule>
    <cfRule type="cellIs" dxfId="237" priority="5" operator="lessThanOrEqual">
      <formula>0.1</formula>
    </cfRule>
    <cfRule type="containsBlanks" dxfId="236" priority="6" stopIfTrue="1">
      <formula>LEN(TRIM(E10))=0</formula>
    </cfRule>
    <cfRule type="cellIs" dxfId="235" priority="7" operator="equal">
      <formula>0</formula>
    </cfRule>
  </conditionalFormatting>
  <conditionalFormatting sqref="G18:H19">
    <cfRule type="cellIs" dxfId="234" priority="74" operator="greaterThanOrEqual">
      <formula>10000</formula>
    </cfRule>
    <cfRule type="cellIs" dxfId="233" priority="75" operator="greaterThanOrEqual">
      <formula>10</formula>
    </cfRule>
    <cfRule type="containsBlanks" dxfId="232" priority="79" stopIfTrue="1">
      <formula>LEN(TRIM(G18))=0</formula>
    </cfRule>
    <cfRule type="cellIs" dxfId="231" priority="78" operator="lessThanOrEqual">
      <formula>0.1</formula>
    </cfRule>
    <cfRule type="cellIs" dxfId="230" priority="77" operator="between">
      <formula>0.1</formula>
      <formula>0.999</formula>
    </cfRule>
    <cfRule type="cellIs" dxfId="229" priority="80" operator="lessThan">
      <formula>$F18</formula>
    </cfRule>
    <cfRule type="cellIs" dxfId="228" priority="76" operator="between">
      <formula>1</formula>
      <formula>9.999</formula>
    </cfRule>
  </conditionalFormatting>
  <conditionalFormatting sqref="G24:H25">
    <cfRule type="cellIs" dxfId="227" priority="65" operator="between">
      <formula>1</formula>
      <formula>9.999</formula>
    </cfRule>
    <cfRule type="cellIs" dxfId="226" priority="64" operator="greaterThanOrEqual">
      <formula>10</formula>
    </cfRule>
    <cfRule type="cellIs" dxfId="225" priority="71" operator="lessThanOrEqual">
      <formula>0.1</formula>
    </cfRule>
    <cfRule type="cellIs" dxfId="224" priority="63" operator="greaterThanOrEqual">
      <formula>10000</formula>
    </cfRule>
    <cfRule type="cellIs" dxfId="223" priority="70" operator="lessThan">
      <formula>$F24</formula>
    </cfRule>
    <cfRule type="containsBlanks" dxfId="222" priority="69" stopIfTrue="1">
      <formula>LEN(TRIM(G24))=0</formula>
    </cfRule>
    <cfRule type="cellIs" dxfId="221" priority="66" operator="between">
      <formula>0.1</formula>
      <formula>0.999</formula>
    </cfRule>
  </conditionalFormatting>
  <conditionalFormatting sqref="G30:H31">
    <cfRule type="cellIs" dxfId="220" priority="62" operator="lessThan">
      <formula>$F30</formula>
    </cfRule>
    <cfRule type="cellIs" dxfId="219" priority="60" operator="lessThanOrEqual">
      <formula>0.1</formula>
    </cfRule>
    <cfRule type="cellIs" dxfId="218" priority="59" operator="between">
      <formula>0.1</formula>
      <formula>0.999</formula>
    </cfRule>
    <cfRule type="cellIs" dxfId="217" priority="58" operator="between">
      <formula>1</formula>
      <formula>9.999</formula>
    </cfRule>
    <cfRule type="cellIs" dxfId="216" priority="56" operator="greaterThanOrEqual">
      <formula>10000</formula>
    </cfRule>
    <cfRule type="cellIs" dxfId="215" priority="57" operator="greaterThanOrEqual">
      <formula>10</formula>
    </cfRule>
    <cfRule type="containsBlanks" dxfId="214" priority="61" stopIfTrue="1">
      <formula>LEN(TRIM(G30))=0</formula>
    </cfRule>
  </conditionalFormatting>
  <conditionalFormatting sqref="G37:H38">
    <cfRule type="cellIs" dxfId="213" priority="49" operator="between">
      <formula>1</formula>
      <formula>9.999</formula>
    </cfRule>
    <cfRule type="cellIs" dxfId="212" priority="48" operator="greaterThanOrEqual">
      <formula>10</formula>
    </cfRule>
    <cfRule type="cellIs" dxfId="211" priority="51" operator="lessThanOrEqual">
      <formula>0.1</formula>
    </cfRule>
    <cfRule type="cellIs" dxfId="210" priority="47" operator="greaterThanOrEqual">
      <formula>10000</formula>
    </cfRule>
    <cfRule type="containsBlanks" dxfId="209" priority="52" stopIfTrue="1">
      <formula>LEN(TRIM(G37))=0</formula>
    </cfRule>
    <cfRule type="cellIs" dxfId="208" priority="50" operator="between">
      <formula>0.1</formula>
      <formula>0.999</formula>
    </cfRule>
    <cfRule type="cellIs" dxfId="207" priority="53" operator="equal">
      <formula>0</formula>
    </cfRule>
  </conditionalFormatting>
  <conditionalFormatting sqref="G24:K25">
    <cfRule type="cellIs" dxfId="206" priority="67" operator="lessThanOrEqual">
      <formula>0.01</formula>
    </cfRule>
    <cfRule type="containsBlanks" dxfId="205" priority="72" stopIfTrue="1">
      <formula>LEN(TRIM(G24))=0</formula>
    </cfRule>
    <cfRule type="cellIs" dxfId="204" priority="73" operator="lessThan">
      <formula>$F24</formula>
    </cfRule>
  </conditionalFormatting>
  <conditionalFormatting sqref="G37:K38">
    <cfRule type="cellIs" dxfId="203" priority="54" operator="greaterThan">
      <formula>0.0001</formula>
    </cfRule>
  </conditionalFormatting>
  <conditionalFormatting sqref="P10:T11">
    <cfRule type="containsBlanks" dxfId="202" priority="46" stopIfTrue="1">
      <formula>LEN(TRIM(P10))=0</formula>
    </cfRule>
    <cfRule type="cellIs" dxfId="201" priority="45" operator="lessThanOrEqual">
      <formula>0.1</formula>
    </cfRule>
    <cfRule type="cellIs" dxfId="200" priority="44" operator="between">
      <formula>0.1</formula>
      <formula>0.999</formula>
    </cfRule>
    <cfRule type="cellIs" dxfId="199" priority="43" operator="between">
      <formula>1</formula>
      <formula>9.999</formula>
    </cfRule>
    <cfRule type="cellIs" dxfId="198" priority="42" operator="greaterThanOrEqual">
      <formula>10</formula>
    </cfRule>
    <cfRule type="cellIs" dxfId="197" priority="41" operator="greaterThanOrEqual">
      <formula>10000</formula>
    </cfRule>
  </conditionalFormatting>
  <conditionalFormatting sqref="R18:R19">
    <cfRule type="cellIs" dxfId="196" priority="40" operator="lessThan">
      <formula>$Q18</formula>
    </cfRule>
    <cfRule type="cellIs" dxfId="195" priority="34" operator="greaterThanOrEqual">
      <formula>10000</formula>
    </cfRule>
    <cfRule type="cellIs" dxfId="194" priority="35" operator="greaterThanOrEqual">
      <formula>10</formula>
    </cfRule>
    <cfRule type="cellIs" dxfId="193" priority="36" operator="between">
      <formula>1</formula>
      <formula>9.999</formula>
    </cfRule>
    <cfRule type="cellIs" dxfId="192" priority="37" operator="between">
      <formula>0.1</formula>
      <formula>0.999</formula>
    </cfRule>
    <cfRule type="cellIs" dxfId="191" priority="38" operator="lessThanOrEqual">
      <formula>0.1</formula>
    </cfRule>
    <cfRule type="containsBlanks" dxfId="190" priority="39" stopIfTrue="1">
      <formula>LEN(TRIM(R18))=0</formula>
    </cfRule>
  </conditionalFormatting>
  <conditionalFormatting sqref="R24:R25">
    <cfRule type="cellIs" dxfId="189" priority="33" operator="lessThan">
      <formula>$Q24</formula>
    </cfRule>
    <cfRule type="containsBlanks" dxfId="188" priority="32" stopIfTrue="1">
      <formula>LEN(TRIM(R24))=0</formula>
    </cfRule>
    <cfRule type="cellIs" dxfId="187" priority="30" operator="lessThan">
      <formula>$Q24</formula>
    </cfRule>
    <cfRule type="containsBlanks" dxfId="186" priority="29" stopIfTrue="1">
      <formula>LEN(TRIM(R24))=0</formula>
    </cfRule>
    <cfRule type="cellIs" dxfId="185" priority="28" operator="greaterThan">
      <formula>0.01</formula>
    </cfRule>
    <cfRule type="cellIs" dxfId="184" priority="27" operator="lessThanOrEqual">
      <formula>0.01</formula>
    </cfRule>
    <cfRule type="cellIs" dxfId="183" priority="26" operator="between">
      <formula>0.1</formula>
      <formula>0.999</formula>
    </cfRule>
    <cfRule type="cellIs" dxfId="182" priority="25" operator="between">
      <formula>1</formula>
      <formula>9.999</formula>
    </cfRule>
    <cfRule type="cellIs" dxfId="181" priority="31" operator="lessThanOrEqual">
      <formula>0.1</formula>
    </cfRule>
    <cfRule type="cellIs" dxfId="180" priority="24" operator="greaterThanOrEqual">
      <formula>10</formula>
    </cfRule>
    <cfRule type="cellIs" dxfId="179" priority="23" operator="greaterThanOrEqual">
      <formula>10000</formula>
    </cfRule>
  </conditionalFormatting>
  <conditionalFormatting sqref="R30:R31">
    <cfRule type="cellIs" dxfId="178" priority="19" operator="between">
      <formula>0.1</formula>
      <formula>0.999</formula>
    </cfRule>
    <cfRule type="cellIs" dxfId="177" priority="18" operator="between">
      <formula>1</formula>
      <formula>9.999</formula>
    </cfRule>
    <cfRule type="cellIs" dxfId="176" priority="17" operator="greaterThanOrEqual">
      <formula>10</formula>
    </cfRule>
    <cfRule type="cellIs" dxfId="175" priority="16" operator="greaterThanOrEqual">
      <formula>10000</formula>
    </cfRule>
    <cfRule type="cellIs" dxfId="174" priority="20" operator="lessThanOrEqual">
      <formula>0.1</formula>
    </cfRule>
    <cfRule type="cellIs" dxfId="173" priority="22" operator="lessThan">
      <formula>$Q30</formula>
    </cfRule>
    <cfRule type="containsBlanks" dxfId="172" priority="21" stopIfTrue="1">
      <formula>LEN(TRIM(R30))=0</formula>
    </cfRule>
  </conditionalFormatting>
  <conditionalFormatting sqref="R37:R38">
    <cfRule type="cellIs" dxfId="171" priority="10" operator="between">
      <formula>1</formula>
      <formula>9.999</formula>
    </cfRule>
    <cfRule type="cellIs" dxfId="170" priority="14" operator="greaterThan">
      <formula>0.0001</formula>
    </cfRule>
    <cfRule type="containsBlanks" dxfId="169" priority="13" stopIfTrue="1">
      <formula>LEN(TRIM(R37))=0</formula>
    </cfRule>
    <cfRule type="cellIs" dxfId="168" priority="12" operator="lessThanOrEqual">
      <formula>0.1</formula>
    </cfRule>
    <cfRule type="cellIs" dxfId="167" priority="11" operator="between">
      <formula>0.1</formula>
      <formula>0.999</formula>
    </cfRule>
    <cfRule type="cellIs" dxfId="166" priority="9" operator="greaterThanOrEqual">
      <formula>10</formula>
    </cfRule>
    <cfRule type="cellIs" dxfId="165" priority="8" operator="greaterThanOrEqual">
      <formula>10000</formula>
    </cfRule>
  </conditionalFormatting>
  <dataValidations count="1">
    <dataValidation allowBlank="1" showErrorMessage="1" sqref="P8:P9 C8 C12:C13 N8 E8:E9 F8" xr:uid="{00000000-0002-0000-0200-000005000000}"/>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A257FB3-03C7-4DEF-9441-F0399894DF14}">
          <x14:formula1>
            <xm:f>'List Values'!$B$2:$B$25</xm:f>
          </x14:formula1>
          <xm:sqref>C4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4E7FE-9D99-4B66-A2F9-D57F9F4A70CF}">
  <sheetPr>
    <tabColor rgb="FF92D050"/>
  </sheetPr>
  <dimension ref="A1:T218"/>
  <sheetViews>
    <sheetView zoomScaleNormal="100" workbookViewId="0">
      <selection sqref="A1:N1"/>
    </sheetView>
  </sheetViews>
  <sheetFormatPr defaultColWidth="9.28515625" defaultRowHeight="15" x14ac:dyDescent="0.25"/>
  <cols>
    <col min="1" max="1" width="2.7109375" style="2" customWidth="1"/>
    <col min="2" max="2" width="7.42578125" style="304" customWidth="1"/>
    <col min="3" max="3" width="11.28515625" style="191" customWidth="1"/>
    <col min="4" max="4" width="10" style="191" customWidth="1"/>
    <col min="5" max="5" width="15.28515625" style="2" customWidth="1"/>
    <col min="6" max="6" width="19.28515625" style="2" customWidth="1"/>
    <col min="7" max="7" width="19.42578125" style="2" customWidth="1"/>
    <col min="8" max="8" width="12.28515625" style="2" customWidth="1"/>
    <col min="9" max="10" width="11.28515625" style="2" customWidth="1"/>
    <col min="11" max="14" width="17.140625" style="2" customWidth="1"/>
    <col min="15" max="15" width="9.28515625" style="2"/>
    <col min="16" max="16" width="9.5703125" style="2" customWidth="1"/>
    <col min="17" max="19" width="14.28515625" style="2" customWidth="1"/>
    <col min="20" max="20" width="12.7109375" style="2" customWidth="1"/>
    <col min="21" max="16384" width="9.28515625" style="2"/>
  </cols>
  <sheetData>
    <row r="1" spans="1:20" x14ac:dyDescent="0.25">
      <c r="A1" s="516"/>
      <c r="B1" s="516"/>
      <c r="C1" s="516"/>
      <c r="D1" s="516"/>
      <c r="E1" s="516"/>
      <c r="F1" s="516"/>
      <c r="G1" s="516"/>
      <c r="H1" s="516"/>
      <c r="I1" s="516"/>
      <c r="J1" s="516"/>
      <c r="K1" s="516"/>
      <c r="L1" s="516"/>
      <c r="M1" s="516"/>
      <c r="N1" s="516"/>
    </row>
    <row r="2" spans="1:20" ht="15.75" thickBot="1" x14ac:dyDescent="0.3">
      <c r="B2" s="303" t="s">
        <v>144</v>
      </c>
    </row>
    <row r="3" spans="1:20" ht="15.75" thickBot="1" x14ac:dyDescent="0.3">
      <c r="K3" s="517" t="s">
        <v>145</v>
      </c>
      <c r="L3" s="518"/>
      <c r="M3" s="518"/>
      <c r="N3" s="519"/>
    </row>
    <row r="4" spans="1:20" ht="30.75" thickBot="1" x14ac:dyDescent="0.3">
      <c r="J4" s="39" t="s">
        <v>146</v>
      </c>
      <c r="K4" s="243">
        <f>'Health Data'!H7</f>
        <v>100</v>
      </c>
      <c r="L4" s="243">
        <f>'Health Data'!H8</f>
        <v>30</v>
      </c>
      <c r="M4" s="243">
        <f>'Health Data'!H9</f>
        <v>300</v>
      </c>
      <c r="N4" s="193">
        <f>'Health Data'!P10</f>
        <v>1E-4</v>
      </c>
    </row>
    <row r="5" spans="1:20" ht="15.75" thickBot="1" x14ac:dyDescent="0.3">
      <c r="J5" s="39" t="s">
        <v>74</v>
      </c>
      <c r="K5" s="192">
        <f>'Health Data'!H15</f>
        <v>30</v>
      </c>
      <c r="L5" s="192">
        <f>'Health Data'!H16</f>
        <v>30</v>
      </c>
      <c r="M5" s="294">
        <f>'Health Data'!H17</f>
        <v>300</v>
      </c>
      <c r="N5" s="193">
        <f>'Health Data'!P10</f>
        <v>1E-4</v>
      </c>
    </row>
    <row r="6" spans="1:20" ht="16.5" thickBot="1" x14ac:dyDescent="0.3">
      <c r="E6" s="530"/>
      <c r="F6" s="530"/>
    </row>
    <row r="7" spans="1:20" ht="15" customHeight="1" thickBot="1" x14ac:dyDescent="0.3">
      <c r="B7" s="520" t="s">
        <v>147</v>
      </c>
      <c r="C7" s="522" t="s">
        <v>148</v>
      </c>
      <c r="D7" s="522" t="s">
        <v>149</v>
      </c>
      <c r="E7" s="531" t="s">
        <v>150</v>
      </c>
      <c r="F7" s="532"/>
      <c r="G7" s="524" t="s">
        <v>151</v>
      </c>
      <c r="H7" s="524" t="s">
        <v>148</v>
      </c>
      <c r="I7" s="524" t="s">
        <v>152</v>
      </c>
      <c r="J7" s="524" t="s">
        <v>81</v>
      </c>
      <c r="K7" s="527" t="s">
        <v>153</v>
      </c>
      <c r="L7" s="528"/>
      <c r="M7" s="528"/>
      <c r="N7" s="529"/>
    </row>
    <row r="8" spans="1:20" ht="64.5" thickBot="1" x14ac:dyDescent="0.3">
      <c r="A8" s="194"/>
      <c r="B8" s="521"/>
      <c r="C8" s="523"/>
      <c r="D8" s="523"/>
      <c r="E8" s="380" t="s">
        <v>154</v>
      </c>
      <c r="F8" s="374" t="s">
        <v>155</v>
      </c>
      <c r="G8" s="525"/>
      <c r="H8" s="526"/>
      <c r="I8" s="525"/>
      <c r="J8" s="525"/>
      <c r="K8" s="195" t="str">
        <f>"Acute Non-cancer (bench­mark MOE = " &amp; K4 &amp; " (inhalation); " &amp; K5 &amp; " (dermal))"</f>
        <v>Acute Non-cancer (bench­mark MOE = 100 (inhalation); 30 (dermal))</v>
      </c>
      <c r="L8" s="195" t="str">
        <f xml:space="preserve"> "Intermediate Non-cancer (bench­mark MOE = " &amp; L4 &amp; " (inhalation); " &amp; L5 &amp; " (dermal))"</f>
        <v>Intermediate Non-cancer (bench­mark MOE = 30 (inhalation); 30 (dermal))</v>
      </c>
      <c r="M8" s="195" t="str">
        <f xml:space="preserve"> "Chronic Non-cancer (bench­mark MOE = " &amp; M4 &amp; " (inhalation); " &amp; M5 &amp; " (dermal))"</f>
        <v>Chronic Non-cancer (bench­mark MOE = 300 (inhalation); 300 (dermal))</v>
      </c>
      <c r="N8" s="195" t="s">
        <v>156</v>
      </c>
      <c r="Q8" s="196" t="s">
        <v>157</v>
      </c>
      <c r="R8" s="197" t="s">
        <v>158</v>
      </c>
      <c r="S8" s="197" t="s">
        <v>159</v>
      </c>
      <c r="T8" s="198" t="s">
        <v>160</v>
      </c>
    </row>
    <row r="9" spans="1:20" ht="15.6" customHeight="1" thickBot="1" x14ac:dyDescent="0.3">
      <c r="B9" s="305" t="s">
        <v>161</v>
      </c>
      <c r="C9" s="270" t="s">
        <v>99</v>
      </c>
      <c r="D9" s="270" t="s">
        <v>73</v>
      </c>
      <c r="E9" s="536" t="s">
        <v>162</v>
      </c>
      <c r="F9" s="508" t="s">
        <v>163</v>
      </c>
      <c r="G9" s="535" t="s">
        <v>164</v>
      </c>
      <c r="H9" s="485" t="s">
        <v>99</v>
      </c>
      <c r="I9" s="485" t="s">
        <v>146</v>
      </c>
      <c r="J9" s="489" t="s">
        <v>100</v>
      </c>
      <c r="K9" s="487">
        <f>IFERROR(VLOOKUP($D9,$P$9:$T$10,2,FALSE)/IF($D9="Inhalation",IF($J9="Central Tendency",SUMIFS('Inhalation Exposure'!$J$6:$J$51,'Inhalation Exposure'!$B$6:$B$51,$B9,'Inhalation Exposure'!$D$6:$D$51,$C9),SUMIFS('Inhalation Exposure'!$K$6:$K$51,'Inhalation Exposure'!$B$6:$B$51,$B9,'Inhalation Exposure'!$D$6:$D$51,$C9)),IF($J9="Central Tendency",VLOOKUP($B9,'Dermal Exposure'!$A$6:$L$13,9,FALSE),VLOOKUP($B9,'Dermal Exposure'!$A$6:$L$13,4,FALSE))),"--")</f>
        <v>352.62368815592203</v>
      </c>
      <c r="L9" s="487">
        <f>IFERROR(VLOOKUP($D9,$P$9:$T$10,3,FALSE)/IF($D9="Inhalation",IF($J9="Central Tendency",SUMIFS('Inhalation Exposure'!$L$6:$L$51,'Inhalation Exposure'!$B$6:$B$51,$B9,'Inhalation Exposure'!$D$6:$D$51,$C9),SUMIFS('Inhalation Exposure'!$M$6:$M$51,'Inhalation Exposure'!$B$6:$B$51,$B9,'Inhalation Exposure'!$D$6:$D$51,$C9)),IF($J9="Central Tendency",VLOOKUP($B9,'Dermal Exposure'!$A$6:$L$13,10,FALSE),VLOOKUP($B9,'Dermal Exposure'!$A$6:$L$13,5,FALSE))),"--")</f>
        <v>48.085048384898457</v>
      </c>
      <c r="M9" s="487">
        <f>IFERROR(VLOOKUP($D9,$P$9:$T$10,4,FALSE)/IF($D9="Inhalation",IF($J9="Central Tendency",SUMIFS('Inhalation Exposure'!$N$6:$N$51,'Inhalation Exposure'!$B$6:$B$51,$B9,'Inhalation Exposure'!$D$6:$D$51,$C9),SUMIFS('Inhalation Exposure'!$O$6:$O$51,'Inhalation Exposure'!$B$6:$B$51,$B9,'Inhalation Exposure'!$D$6:$D$51,$C9)),IF($J9="Central Tendency",VLOOKUP($B9,'Dermal Exposure'!$A$6:$L$13,11,FALSE),VLOOKUP($B9,'Dermal Exposure'!$A$6:$L$13,6,FALSE))),"--")</f>
        <v>51.483058470764611</v>
      </c>
      <c r="N9" s="483">
        <f>IFERROR(VLOOKUP($D9,$P$9:$T$10,5,FALSE)*IF($D9="Inhalation",IF($J9="Central Tendency",SUMIFS('Inhalation Exposure'!$P$6:$P$51,'Inhalation Exposure'!$B$6:$B$51,$B9,'Inhalation Exposure'!$D$6:$D$51,$C9),SUMIFS('Inhalation Exposure'!$Q$6:$Q$51,'Inhalation Exposure'!$B$6:$B$51,$B9,'Inhalation Exposure'!$D$6:$D$51,$C9)),IF($J9="Central Tendency",VLOOKUP($B9,'Dermal Exposure'!$A$6:$L$13,12,FALSE),VLOOKUP($B9,'Dermal Exposure'!$A$6:$L$13,7,FALSE))),"--")</f>
        <v>3.9638478869316104E-6</v>
      </c>
      <c r="P9" s="199" t="s">
        <v>73</v>
      </c>
      <c r="Q9" s="200">
        <f>'Health Data'!G7</f>
        <v>1.1000000000000001</v>
      </c>
      <c r="R9" s="309">
        <f>'Health Data'!G8</f>
        <v>0.11</v>
      </c>
      <c r="S9" s="309">
        <f>'Health Data'!G9</f>
        <v>0.11</v>
      </c>
      <c r="T9" s="347">
        <f>'Health Data'!I10</f>
        <v>1.6258977505112477E-2</v>
      </c>
    </row>
    <row r="10" spans="1:20" ht="15" customHeight="1" thickBot="1" x14ac:dyDescent="0.3">
      <c r="B10" s="305" t="s">
        <v>161</v>
      </c>
      <c r="C10" s="270" t="s">
        <v>99</v>
      </c>
      <c r="D10" s="270" t="s">
        <v>73</v>
      </c>
      <c r="E10" s="509"/>
      <c r="F10" s="509"/>
      <c r="G10" s="514"/>
      <c r="H10" s="500"/>
      <c r="I10" s="500"/>
      <c r="J10" s="505"/>
      <c r="K10" s="488"/>
      <c r="L10" s="488"/>
      <c r="M10" s="488"/>
      <c r="N10" s="484"/>
      <c r="P10" s="199" t="s">
        <v>74</v>
      </c>
      <c r="Q10" s="200">
        <f>'Health Data'!G15</f>
        <v>12.6</v>
      </c>
      <c r="R10" s="200">
        <f>'Health Data'!G16</f>
        <v>0.52</v>
      </c>
      <c r="S10" s="200">
        <f>'Health Data'!G17</f>
        <v>0.52</v>
      </c>
      <c r="T10" s="347">
        <f>'Health Data'!I18</f>
        <v>3.4799999999999998E-2</v>
      </c>
    </row>
    <row r="11" spans="1:20" ht="15.75" thickBot="1" x14ac:dyDescent="0.3">
      <c r="B11" s="305" t="s">
        <v>161</v>
      </c>
      <c r="C11" s="270" t="s">
        <v>99</v>
      </c>
      <c r="D11" s="270" t="s">
        <v>73</v>
      </c>
      <c r="E11" s="509"/>
      <c r="F11" s="509"/>
      <c r="G11" s="514"/>
      <c r="H11" s="500"/>
      <c r="I11" s="500"/>
      <c r="J11" s="489" t="s">
        <v>165</v>
      </c>
      <c r="K11" s="487">
        <f>IFERROR(VLOOKUP($D11,$P$9:$T$10,2,FALSE)/IF($D11="Inhalation",IF($J11="Central Tendency",SUMIFS('Inhalation Exposure'!$J$6:$J$51,'Inhalation Exposure'!$B$6:$B$51,$B11,'Inhalation Exposure'!$D$6:$D$51,$C11),SUMIFS('Inhalation Exposure'!$K$6:$K$51,'Inhalation Exposure'!$B$6:$B$51,$B11,'Inhalation Exposure'!$D$6:$D$51,$C11)),IF($J11="Central Tendency",VLOOKUP($B11,'Dermal Exposure'!$A$6:$L$13,9,FALSE),VLOOKUP($B11,'Dermal Exposure'!$A$6:$L$13,4,FALSE))),"--")</f>
        <v>17.819409050210112</v>
      </c>
      <c r="L11" s="487">
        <f>IFERROR(VLOOKUP($D11,$P$9:$T$10,3,FALSE)/IF($D11="Inhalation",IF($J11="Central Tendency",SUMIFS('Inhalation Exposure'!$L$6:$L$51,'Inhalation Exposure'!$B$6:$B$51,$B11,'Inhalation Exposure'!$D$6:$D$51,$C11),SUMIFS('Inhalation Exposure'!$M$6:$M$51,'Inhalation Exposure'!$B$6:$B$51,$B11,'Inhalation Exposure'!$D$6:$D$51,$C11)),IF($J11="Central Tendency",VLOOKUP($B11,'Dermal Exposure'!$A$6:$L$13,10,FALSE),VLOOKUP($B11,'Dermal Exposure'!$A$6:$L$13,5,FALSE))),"--")</f>
        <v>2.4299194159377424</v>
      </c>
      <c r="M11" s="487">
        <f>IFERROR(VLOOKUP($D11,$P$9:$T$10,4,FALSE)/IF($D11="Inhalation",IF($J11="Central Tendency",SUMIFS('Inhalation Exposure'!$N$6:$N$51,'Inhalation Exposure'!$B$6:$B$51,$B11,'Inhalation Exposure'!$D$6:$D$51,$C11),SUMIFS('Inhalation Exposure'!$O$6:$O$51,'Inhalation Exposure'!$B$6:$B$51,$B11,'Inhalation Exposure'!$D$6:$D$51,$C11)),IF($J11="Central Tendency",VLOOKUP($B11,'Dermal Exposure'!$A$6:$L$13,11,FALSE),VLOOKUP($B11,'Dermal Exposure'!$A$6:$L$13,6,FALSE))),"--")</f>
        <v>2.6016337213306762</v>
      </c>
      <c r="N11" s="483">
        <f>IFERROR(VLOOKUP($D11,$P$9:$T$10,5,FALSE)*IF($D11="Inhalation",IF($J11="Central Tendency",SUMIFS('Inhalation Exposure'!$P$6:$P$51,'Inhalation Exposure'!$B$6:$B$51,$B11,'Inhalation Exposure'!$D$6:$D$51,$C11),SUMIFS('Inhalation Exposure'!$Q$6:$Q$51,'Inhalation Exposure'!$B$6:$B$51,$B11,'Inhalation Exposure'!$D$6:$D$51,$C11)),IF($J11="Central Tendency",VLOOKUP($B11,'Dermal Exposure'!$A$6:$L$13,12,FALSE),VLOOKUP($B11,'Dermal Exposure'!$A$6:$L$13,7,FALSE))),"--")</f>
        <v>2.9084332397466388E-4</v>
      </c>
      <c r="P11" s="491" t="s">
        <v>166</v>
      </c>
      <c r="Q11" s="492"/>
      <c r="R11" s="492"/>
      <c r="S11" s="492"/>
      <c r="T11" s="493"/>
    </row>
    <row r="12" spans="1:20" ht="15.75" thickBot="1" x14ac:dyDescent="0.3">
      <c r="B12" s="305" t="s">
        <v>161</v>
      </c>
      <c r="C12" s="270" t="s">
        <v>99</v>
      </c>
      <c r="D12" s="270" t="s">
        <v>73</v>
      </c>
      <c r="E12" s="509"/>
      <c r="F12" s="509"/>
      <c r="G12" s="514"/>
      <c r="H12" s="500"/>
      <c r="I12" s="486"/>
      <c r="J12" s="490"/>
      <c r="K12" s="488"/>
      <c r="L12" s="488"/>
      <c r="M12" s="488"/>
      <c r="N12" s="484"/>
      <c r="P12" s="494" t="s">
        <v>167</v>
      </c>
      <c r="Q12" s="495"/>
      <c r="R12" s="495"/>
      <c r="S12" s="495"/>
      <c r="T12" s="496"/>
    </row>
    <row r="13" spans="1:20" ht="16.5" thickTop="1" thickBot="1" x14ac:dyDescent="0.3">
      <c r="B13" s="305" t="s">
        <v>168</v>
      </c>
      <c r="C13" s="270" t="s">
        <v>99</v>
      </c>
      <c r="D13" s="270" t="s">
        <v>73</v>
      </c>
      <c r="E13" s="509"/>
      <c r="F13" s="509"/>
      <c r="G13" s="535" t="s">
        <v>169</v>
      </c>
      <c r="H13" s="500"/>
      <c r="I13" s="506" t="s">
        <v>146</v>
      </c>
      <c r="J13" s="507" t="s">
        <v>100</v>
      </c>
      <c r="K13" s="487">
        <f>IFERROR(VLOOKUP($D13,$P$9:$T$10,2,FALSE)/IF($D13="Inhalation",IF($J13="Central Tendency",SUMIFS('Inhalation Exposure'!$J$6:$J$51,'Inhalation Exposure'!$B$6:$B$51,$B13,'Inhalation Exposure'!$D$6:$D$51,$C13),SUMIFS('Inhalation Exposure'!$K$6:$K$51,'Inhalation Exposure'!$B$6:$B$51,$B13,'Inhalation Exposure'!$D$6:$D$51,$C13)),IF($J13="Central Tendency",VLOOKUP($B13,'Dermal Exposure'!$A$6:$L$13,9,FALSE),VLOOKUP($B13,'Dermal Exposure'!$A$6:$L$13,4,FALSE))),"--")</f>
        <v>9756.8155238400032</v>
      </c>
      <c r="L13" s="487">
        <f>IFERROR(VLOOKUP($D13,$P$9:$T$10,3,FALSE)/IF($D13="Inhalation",IF($J13="Central Tendency",SUMIFS('Inhalation Exposure'!$L$6:$L$51,'Inhalation Exposure'!$B$6:$B$51,$B13,'Inhalation Exposure'!$D$6:$D$51,$C13),SUMIFS('Inhalation Exposure'!$M$6:$M$51,'Inhalation Exposure'!$B$6:$B$51,$B13,'Inhalation Exposure'!$D$6:$D$51,$C13)),IF($J13="Central Tendency",VLOOKUP($B13,'Dermal Exposure'!$A$6:$L$13,10,FALSE),VLOOKUP($B13,'Dermal Exposure'!$A$6:$L$13,5,FALSE))),"--")</f>
        <v>1330.4748441600004</v>
      </c>
      <c r="M13" s="487">
        <f>IFERROR(VLOOKUP($D13,$P$9:$T$10,4,FALSE)/IF($D13="Inhalation",IF($J13="Central Tendency",SUMIFS('Inhalation Exposure'!$N$6:$N$51,'Inhalation Exposure'!$B$6:$B$51,$B13,'Inhalation Exposure'!$D$6:$D$51,$C13),SUMIFS('Inhalation Exposure'!$O$6:$O$51,'Inhalation Exposure'!$B$6:$B$51,$B13,'Inhalation Exposure'!$D$6:$D$51,$C13)),IF($J13="Central Tendency",VLOOKUP($B13,'Dermal Exposure'!$A$6:$L$13,11,FALSE),VLOOKUP($B13,'Dermal Exposure'!$A$6:$L$13,6,FALSE))),"--")</f>
        <v>1424.4950664806404</v>
      </c>
      <c r="N13" s="483">
        <f>IFERROR(VLOOKUP($D13,$P$9:$T$10,5,FALSE)*IF($D13="Inhalation",IF($J13="Central Tendency",SUMIFS('Inhalation Exposure'!$P$6:$P$51,'Inhalation Exposure'!$B$6:$B$51,$B13,'Inhalation Exposure'!$D$6:$D$51,$C13),SUMIFS('Inhalation Exposure'!$Q$6:$Q$51,'Inhalation Exposure'!$B$6:$B$51,$B13,'Inhalation Exposure'!$D$6:$D$51,$C13)),IF($J13="Central Tendency",VLOOKUP($B13,'Dermal Exposure'!$A$6:$L$13,12,FALSE),VLOOKUP($B13,'Dermal Exposure'!$A$6:$L$13,7,FALSE))),"--")</f>
        <v>1.4325849020754772E-7</v>
      </c>
      <c r="P13" s="494" t="s">
        <v>170</v>
      </c>
      <c r="Q13" s="495"/>
      <c r="R13" s="495"/>
      <c r="S13" s="495"/>
      <c r="T13" s="496"/>
    </row>
    <row r="14" spans="1:20" ht="15.75" thickBot="1" x14ac:dyDescent="0.3">
      <c r="B14" s="305" t="s">
        <v>168</v>
      </c>
      <c r="C14" s="270" t="s">
        <v>99</v>
      </c>
      <c r="D14" s="270" t="s">
        <v>73</v>
      </c>
      <c r="E14" s="509"/>
      <c r="F14" s="509"/>
      <c r="G14" s="514"/>
      <c r="H14" s="500"/>
      <c r="I14" s="500"/>
      <c r="J14" s="505"/>
      <c r="K14" s="488"/>
      <c r="L14" s="488"/>
      <c r="M14" s="488"/>
      <c r="N14" s="484"/>
      <c r="P14" s="497" t="s">
        <v>171</v>
      </c>
      <c r="Q14" s="498"/>
      <c r="R14" s="498"/>
      <c r="S14" s="498"/>
      <c r="T14" s="499"/>
    </row>
    <row r="15" spans="1:20" ht="15.75" thickBot="1" x14ac:dyDescent="0.3">
      <c r="B15" s="305" t="s">
        <v>168</v>
      </c>
      <c r="C15" s="270" t="s">
        <v>99</v>
      </c>
      <c r="D15" s="270" t="s">
        <v>73</v>
      </c>
      <c r="E15" s="509"/>
      <c r="F15" s="509"/>
      <c r="G15" s="514"/>
      <c r="H15" s="500"/>
      <c r="I15" s="500"/>
      <c r="J15" s="489" t="s">
        <v>165</v>
      </c>
      <c r="K15" s="487">
        <f>IFERROR(VLOOKUP($D15,$P$9:$T$10,2,FALSE)/IF($D15="Inhalation",IF($J15="Central Tendency",SUMIFS('Inhalation Exposure'!$J$6:$J$51,'Inhalation Exposure'!$B$6:$B$51,$B15,'Inhalation Exposure'!$D$6:$D$51,$C15),SUMIFS('Inhalation Exposure'!$K$6:$K$51,'Inhalation Exposure'!$B$6:$B$51,$B15,'Inhalation Exposure'!$D$6:$D$51,$C15)),IF($J15="Central Tendency",VLOOKUP($B15,'Dermal Exposure'!$A$6:$L$13,9,FALSE),VLOOKUP($B15,'Dermal Exposure'!$A$6:$L$13,4,FALSE))),"--")</f>
        <v>49.867005897999448</v>
      </c>
      <c r="L15" s="487">
        <f>IFERROR(VLOOKUP($D15,$P$9:$T$10,3,FALSE)/IF($D15="Inhalation",IF($J15="Central Tendency",SUMIFS('Inhalation Exposure'!$L$6:$L$51,'Inhalation Exposure'!$B$6:$B$51,$B15,'Inhalation Exposure'!$D$6:$D$51,$C15),SUMIFS('Inhalation Exposure'!$M$6:$M$51,'Inhalation Exposure'!$B$6:$B$51,$B15,'Inhalation Exposure'!$D$6:$D$51,$C15)),IF($J15="Central Tendency",VLOOKUP($B15,'Dermal Exposure'!$A$6:$L$13,10,FALSE),VLOOKUP($B15,'Dermal Exposure'!$A$6:$L$13,5,FALSE))),"--")</f>
        <v>6.8000462588181065</v>
      </c>
      <c r="M15" s="487">
        <f>IFERROR(VLOOKUP($D15,$P$9:$T$10,4,FALSE)/IF($D15="Inhalation",IF($J15="Central Tendency",SUMIFS('Inhalation Exposure'!$N$6:$N$51,'Inhalation Exposure'!$B$6:$B$51,$B15,'Inhalation Exposure'!$D$6:$D$51,$C15),SUMIFS('Inhalation Exposure'!$O$6:$O$51,'Inhalation Exposure'!$B$6:$B$51,$B15,'Inhalation Exposure'!$D$6:$D$51,$C15)),IF($J15="Central Tendency",VLOOKUP($B15,'Dermal Exposure'!$A$6:$L$13,11,FALSE),VLOOKUP($B15,'Dermal Exposure'!$A$6:$L$13,6,FALSE))),"--")</f>
        <v>7.28058286110792</v>
      </c>
      <c r="N15" s="483">
        <f>IFERROR(VLOOKUP($D15,$P$9:$T$10,5,FALSE)*IF($D15="Inhalation",IF($J15="Central Tendency",SUMIFS('Inhalation Exposure'!$P$6:$P$51,'Inhalation Exposure'!$B$6:$B$51,$B15,'Inhalation Exposure'!$D$6:$D$51,$C15),SUMIFS('Inhalation Exposure'!$Q$6:$Q$51,'Inhalation Exposure'!$B$6:$B$51,$B15,'Inhalation Exposure'!$D$6:$D$51,$C15)),IF($J15="Central Tendency",VLOOKUP($B15,'Dermal Exposure'!$A$6:$L$13,12,FALSE),VLOOKUP($B15,'Dermal Exposure'!$A$6:$L$13,7,FALSE))),"--")</f>
        <v>1.0392956356810734E-4</v>
      </c>
    </row>
    <row r="16" spans="1:20" ht="15.75" thickBot="1" x14ac:dyDescent="0.3">
      <c r="B16" s="305" t="s">
        <v>168</v>
      </c>
      <c r="C16" s="270" t="s">
        <v>99</v>
      </c>
      <c r="D16" s="270" t="s">
        <v>73</v>
      </c>
      <c r="E16" s="509"/>
      <c r="F16" s="509"/>
      <c r="G16" s="514"/>
      <c r="H16" s="500"/>
      <c r="I16" s="486"/>
      <c r="J16" s="490"/>
      <c r="K16" s="488"/>
      <c r="L16" s="488"/>
      <c r="M16" s="488"/>
      <c r="N16" s="484"/>
    </row>
    <row r="17" spans="2:20" ht="16.5" thickTop="1" thickBot="1" x14ac:dyDescent="0.3">
      <c r="B17" s="305" t="s">
        <v>172</v>
      </c>
      <c r="C17" s="270" t="s">
        <v>99</v>
      </c>
      <c r="D17" s="270" t="s">
        <v>73</v>
      </c>
      <c r="E17" s="509"/>
      <c r="F17" s="509"/>
      <c r="G17" s="535" t="s">
        <v>173</v>
      </c>
      <c r="H17" s="500"/>
      <c r="I17" s="506" t="s">
        <v>146</v>
      </c>
      <c r="J17" s="507" t="s">
        <v>100</v>
      </c>
      <c r="K17" s="487">
        <f>IFERROR(VLOOKUP($D17,$P$9:$T$10,2,FALSE)/IF($D17="Inhalation",IF($J17="Central Tendency",SUMIFS('Inhalation Exposure'!$J$6:$J$51,'Inhalation Exposure'!$B$6:$B$51,$B17,'Inhalation Exposure'!$D$6:$D$51,$C17),SUMIFS('Inhalation Exposure'!$K$6:$K$51,'Inhalation Exposure'!$B$6:$B$51,$B17,'Inhalation Exposure'!$D$6:$D$51,$C17)),IF($J17="Central Tendency",VLOOKUP($B17,'Dermal Exposure'!$A$6:$L$13,9,FALSE),VLOOKUP($B17,'Dermal Exposure'!$A$6:$L$13,4,FALSE))),"--")</f>
        <v>3142.3481781376513</v>
      </c>
      <c r="L17" s="487">
        <f>IFERROR(VLOOKUP($D17,$P$9:$T$10,3,FALSE)/IF($D17="Inhalation",IF($J17="Central Tendency",SUMIFS('Inhalation Exposure'!$L$6:$L$51,'Inhalation Exposure'!$B$6:$B$51,$B17,'Inhalation Exposure'!$D$6:$D$51,$C17),SUMIFS('Inhalation Exposure'!$M$6:$M$51,'Inhalation Exposure'!$B$6:$B$51,$B17,'Inhalation Exposure'!$D$6:$D$51,$C17)),IF($J17="Central Tendency",VLOOKUP($B17,'Dermal Exposure'!$A$6:$L$13,10,FALSE),VLOOKUP($B17,'Dermal Exposure'!$A$6:$L$13,5,FALSE))),"--")</f>
        <v>428.50202429149789</v>
      </c>
      <c r="M17" s="487">
        <f>IFERROR(VLOOKUP($D17,$P$9:$T$10,4,FALSE)/IF($D17="Inhalation",IF($J17="Central Tendency",SUMIFS('Inhalation Exposure'!$N$6:$N$51,'Inhalation Exposure'!$B$6:$B$51,$B17,'Inhalation Exposure'!$D$6:$D$51,$C17),SUMIFS('Inhalation Exposure'!$O$6:$O$51,'Inhalation Exposure'!$B$6:$B$51,$B17,'Inhalation Exposure'!$D$6:$D$51,$C17)),IF($J17="Central Tendency",VLOOKUP($B17,'Dermal Exposure'!$A$6:$L$13,11,FALSE),VLOOKUP($B17,'Dermal Exposure'!$A$6:$L$13,6,FALSE))),"--")</f>
        <v>458.78283400809704</v>
      </c>
      <c r="N17" s="483">
        <f>IFERROR(VLOOKUP($D17,$P$9:$T$10,5,FALSE)*IF($D17="Inhalation",IF($J17="Central Tendency",SUMIFS('Inhalation Exposure'!$P$6:$P$51,'Inhalation Exposure'!$B$6:$B$51,$B17,'Inhalation Exposure'!$D$6:$D$51,$C17),SUMIFS('Inhalation Exposure'!$Q$6:$Q$51,'Inhalation Exposure'!$B$6:$B$51,$B17,'Inhalation Exposure'!$D$6:$D$51,$C17)),IF($J17="Central Tendency",VLOOKUP($B17,'Dermal Exposure'!$A$6:$L$13,12,FALSE),VLOOKUP($B17,'Dermal Exposure'!$A$6:$L$13,7,FALSE))),"--")</f>
        <v>4.44809607956071E-7</v>
      </c>
    </row>
    <row r="18" spans="2:20" ht="15.75" thickBot="1" x14ac:dyDescent="0.3">
      <c r="B18" s="305" t="s">
        <v>172</v>
      </c>
      <c r="C18" s="270" t="s">
        <v>99</v>
      </c>
      <c r="D18" s="270" t="s">
        <v>73</v>
      </c>
      <c r="E18" s="509"/>
      <c r="F18" s="509"/>
      <c r="G18" s="514"/>
      <c r="H18" s="500"/>
      <c r="I18" s="500"/>
      <c r="J18" s="505"/>
      <c r="K18" s="488"/>
      <c r="L18" s="488"/>
      <c r="M18" s="488"/>
      <c r="N18" s="484"/>
    </row>
    <row r="19" spans="2:20" ht="15.75" thickBot="1" x14ac:dyDescent="0.3">
      <c r="B19" s="305" t="s">
        <v>172</v>
      </c>
      <c r="C19" s="270" t="s">
        <v>99</v>
      </c>
      <c r="D19" s="270" t="s">
        <v>73</v>
      </c>
      <c r="E19" s="509"/>
      <c r="F19" s="509"/>
      <c r="G19" s="514"/>
      <c r="H19" s="500"/>
      <c r="I19" s="500"/>
      <c r="J19" s="489" t="s">
        <v>165</v>
      </c>
      <c r="K19" s="487">
        <f>IFERROR(VLOOKUP($D19,$P$9:$T$10,2,FALSE)/IF($D19="Inhalation",IF($J19="Central Tendency",SUMIFS('Inhalation Exposure'!$J$6:$J$51,'Inhalation Exposure'!$B$6:$B$51,$B19,'Inhalation Exposure'!$D$6:$D$51,$C19),SUMIFS('Inhalation Exposure'!$K$6:$K$51,'Inhalation Exposure'!$B$6:$B$51,$B19,'Inhalation Exposure'!$D$6:$D$51,$C19)),IF($J19="Central Tendency",VLOOKUP($B19,'Dermal Exposure'!$A$6:$L$13,9,FALSE),VLOOKUP($B19,'Dermal Exposure'!$A$6:$L$13,4,FALSE))),"--")</f>
        <v>42.982522570060006</v>
      </c>
      <c r="L19" s="487">
        <f>IFERROR(VLOOKUP($D19,$P$9:$T$10,3,FALSE)/IF($D19="Inhalation",IF($J19="Central Tendency",SUMIFS('Inhalation Exposure'!$L$6:$L$51,'Inhalation Exposure'!$B$6:$B$51,$B19,'Inhalation Exposure'!$D$6:$D$51,$C19),SUMIFS('Inhalation Exposure'!$M$6:$M$51,'Inhalation Exposure'!$B$6:$B$51,$B19,'Inhalation Exposure'!$D$6:$D$51,$C19)),IF($J19="Central Tendency",VLOOKUP($B19,'Dermal Exposure'!$A$6:$L$13,10,FALSE),VLOOKUP($B19,'Dermal Exposure'!$A$6:$L$13,5,FALSE))),"--")</f>
        <v>5.861253077735455</v>
      </c>
      <c r="M19" s="487">
        <f>IFERROR(VLOOKUP($D19,$P$9:$T$10,4,FALSE)/IF($D19="Inhalation",IF($J19="Central Tendency",SUMIFS('Inhalation Exposure'!$N$6:$N$51,'Inhalation Exposure'!$B$6:$B$51,$B19,'Inhalation Exposure'!$D$6:$D$51,$C19),SUMIFS('Inhalation Exposure'!$O$6:$O$51,'Inhalation Exposure'!$B$6:$B$51,$B19,'Inhalation Exposure'!$D$6:$D$51,$C19)),IF($J19="Central Tendency",VLOOKUP($B19,'Dermal Exposure'!$A$6:$L$13,11,FALSE),VLOOKUP($B19,'Dermal Exposure'!$A$6:$L$13,6,FALSE))),"--")</f>
        <v>6.2754482952287596</v>
      </c>
      <c r="N19" s="483">
        <f>IFERROR(VLOOKUP($D19,$P$9:$T$10,5,FALSE)*IF($D19="Inhalation",IF($J19="Central Tendency",SUMIFS('Inhalation Exposure'!$P$6:$P$51,'Inhalation Exposure'!$B$6:$B$51,$B19,'Inhalation Exposure'!$D$6:$D$51,$C19),SUMIFS('Inhalation Exposure'!$Q$6:$Q$51,'Inhalation Exposure'!$B$6:$B$51,$B19,'Inhalation Exposure'!$D$6:$D$51,$C19)),IF($J19="Central Tendency",VLOOKUP($B19,'Dermal Exposure'!$A$6:$L$13,12,FALSE),VLOOKUP($B19,'Dermal Exposure'!$A$6:$L$13,7,FALSE))),"--")</f>
        <v>1.2057589572551889E-4</v>
      </c>
    </row>
    <row r="20" spans="2:20" ht="15.75" thickBot="1" x14ac:dyDescent="0.3">
      <c r="B20" s="305" t="s">
        <v>172</v>
      </c>
      <c r="C20" s="270" t="s">
        <v>99</v>
      </c>
      <c r="D20" s="270" t="s">
        <v>73</v>
      </c>
      <c r="E20" s="509"/>
      <c r="F20" s="509"/>
      <c r="G20" s="514"/>
      <c r="H20" s="500"/>
      <c r="I20" s="486"/>
      <c r="J20" s="490"/>
      <c r="K20" s="488"/>
      <c r="L20" s="488"/>
      <c r="M20" s="488"/>
      <c r="N20" s="484"/>
    </row>
    <row r="21" spans="2:20" ht="16.5" thickTop="1" thickBot="1" x14ac:dyDescent="0.3">
      <c r="B21" s="305" t="s">
        <v>174</v>
      </c>
      <c r="C21" s="270" t="s">
        <v>99</v>
      </c>
      <c r="D21" s="270" t="s">
        <v>73</v>
      </c>
      <c r="E21" s="509"/>
      <c r="F21" s="509"/>
      <c r="G21" s="535" t="s">
        <v>175</v>
      </c>
      <c r="H21" s="500"/>
      <c r="I21" s="506" t="s">
        <v>146</v>
      </c>
      <c r="J21" s="507" t="s">
        <v>100</v>
      </c>
      <c r="K21" s="487">
        <f>IFERROR(VLOOKUP($D21,$P$9:$T$10,2,FALSE)/IF($D21="Inhalation",IF($J21="Central Tendency",SUMIFS('Inhalation Exposure'!$J$6:$J$51,'Inhalation Exposure'!$B$6:$B$51,$B21,'Inhalation Exposure'!$D$6:$D$51,$C21),SUMIFS('Inhalation Exposure'!$K$6:$K$51,'Inhalation Exposure'!$B$6:$B$51,$B21,'Inhalation Exposure'!$D$6:$D$51,$C21)),IF($J21="Central Tendency",VLOOKUP($B21,'Dermal Exposure'!$A$6:$L$13,9,FALSE),VLOOKUP($B21,'Dermal Exposure'!$A$6:$L$13,4,FALSE))),"--")</f>
        <v>10855.384615384615</v>
      </c>
      <c r="L21" s="487">
        <f>IFERROR(VLOOKUP($D21,$P$9:$T$10,3,FALSE)/IF($D21="Inhalation",IF($J21="Central Tendency",SUMIFS('Inhalation Exposure'!$L$6:$L$51,'Inhalation Exposure'!$B$6:$B$51,$B21,'Inhalation Exposure'!$D$6:$D$51,$C21),SUMIFS('Inhalation Exposure'!$M$6:$M$51,'Inhalation Exposure'!$B$6:$B$51,$B21,'Inhalation Exposure'!$D$6:$D$51,$C21)),IF($J21="Central Tendency",VLOOKUP($B21,'Dermal Exposure'!$A$6:$L$13,10,FALSE),VLOOKUP($B21,'Dermal Exposure'!$A$6:$L$13,5,FALSE))),"--")</f>
        <v>1480.2797202797201</v>
      </c>
      <c r="M21" s="487">
        <f>IFERROR(VLOOKUP($D21,$P$9:$T$10,4,FALSE)/IF($D21="Inhalation",IF($J21="Central Tendency",SUMIFS('Inhalation Exposure'!$N$6:$N$51,'Inhalation Exposure'!$B$6:$B$51,$B21,'Inhalation Exposure'!$D$6:$D$51,$C21),SUMIFS('Inhalation Exposure'!$O$6:$O$51,'Inhalation Exposure'!$B$6:$B$51,$B21,'Inhalation Exposure'!$D$6:$D$51,$C21)),IF($J21="Central Tendency",VLOOKUP($B21,'Dermal Exposure'!$A$6:$L$13,11,FALSE),VLOOKUP($B21,'Dermal Exposure'!$A$6:$L$13,6,FALSE))),"--")</f>
        <v>1584.8861538461533</v>
      </c>
      <c r="N21" s="483">
        <f>IFERROR(VLOOKUP($D21,$P$9:$T$10,5,FALSE)*IF($D21="Inhalation",IF($J21="Central Tendency",SUMIFS('Inhalation Exposure'!$P$6:$P$51,'Inhalation Exposure'!$B$6:$B$51,$B21,'Inhalation Exposure'!$D$6:$D$51,$C21),SUMIFS('Inhalation Exposure'!$Q$6:$Q$51,'Inhalation Exposure'!$B$6:$B$51,$B21,'Inhalation Exposure'!$D$6:$D$51,$C21)),IF($J21="Central Tendency",VLOOKUP($B21,'Dermal Exposure'!$A$6:$L$13,12,FALSE),VLOOKUP($B21,'Dermal Exposure'!$A$6:$L$13,7,FALSE))),"--")</f>
        <v>1.2876067598728372E-7</v>
      </c>
    </row>
    <row r="22" spans="2:20" ht="15.75" thickBot="1" x14ac:dyDescent="0.3">
      <c r="B22" s="305" t="s">
        <v>174</v>
      </c>
      <c r="C22" s="270" t="s">
        <v>99</v>
      </c>
      <c r="D22" s="270" t="s">
        <v>73</v>
      </c>
      <c r="E22" s="509"/>
      <c r="F22" s="509"/>
      <c r="G22" s="514"/>
      <c r="H22" s="500"/>
      <c r="I22" s="500"/>
      <c r="J22" s="505"/>
      <c r="K22" s="488"/>
      <c r="L22" s="488"/>
      <c r="M22" s="488"/>
      <c r="N22" s="484"/>
    </row>
    <row r="23" spans="2:20" ht="15.75" thickBot="1" x14ac:dyDescent="0.3">
      <c r="B23" s="305" t="s">
        <v>174</v>
      </c>
      <c r="C23" s="270" t="s">
        <v>99</v>
      </c>
      <c r="D23" s="270" t="s">
        <v>73</v>
      </c>
      <c r="E23" s="509"/>
      <c r="F23" s="509"/>
      <c r="G23" s="514"/>
      <c r="H23" s="500"/>
      <c r="I23" s="500"/>
      <c r="J23" s="489" t="s">
        <v>165</v>
      </c>
      <c r="K23" s="487">
        <f>IFERROR(VLOOKUP($D23,$P$9:$T$10,2,FALSE)/IF($D23="Inhalation",IF($J23="Central Tendency",SUMIFS('Inhalation Exposure'!$J$6:$J$51,'Inhalation Exposure'!$B$6:$B$51,$B23,'Inhalation Exposure'!$D$6:$D$51,$C23),SUMIFS('Inhalation Exposure'!$K$6:$K$51,'Inhalation Exposure'!$B$6:$B$51,$B23,'Inhalation Exposure'!$D$6:$D$51,$C23)),IF($J23="Central Tendency",VLOOKUP($B23,'Dermal Exposure'!$A$6:$L$13,9,FALSE),VLOOKUP($B23,'Dermal Exposure'!$A$6:$L$13,4,FALSE))),"--")</f>
        <v>6.1007357102433559</v>
      </c>
      <c r="L23" s="487">
        <f>IFERROR(VLOOKUP($D23,$P$9:$T$10,3,FALSE)/IF($D23="Inhalation",IF($J23="Central Tendency",SUMIFS('Inhalation Exposure'!$L$6:$L$51,'Inhalation Exposure'!$B$6:$B$51,$B23,'Inhalation Exposure'!$D$6:$D$51,$C23),SUMIFS('Inhalation Exposure'!$M$6:$M$51,'Inhalation Exposure'!$B$6:$B$51,$B23,'Inhalation Exposure'!$D$6:$D$51,$C23)),IF($J23="Central Tendency",VLOOKUP($B23,'Dermal Exposure'!$A$6:$L$13,10,FALSE),VLOOKUP($B23,'Dermal Exposure'!$A$6:$L$13,5,FALSE))),"--")</f>
        <v>0.83191850594227557</v>
      </c>
      <c r="M23" s="487">
        <f>IFERROR(VLOOKUP($D23,$P$9:$T$10,4,FALSE)/IF($D23="Inhalation",IF($J23="Central Tendency",SUMIFS('Inhalation Exposure'!$N$6:$N$51,'Inhalation Exposure'!$B$6:$B$51,$B23,'Inhalation Exposure'!$D$6:$D$51,$C23),SUMIFS('Inhalation Exposure'!$O$6:$O$51,'Inhalation Exposure'!$B$6:$B$51,$B23,'Inhalation Exposure'!$D$6:$D$51,$C23)),IF($J23="Central Tendency",VLOOKUP($B23,'Dermal Exposure'!$A$6:$L$13,11,FALSE),VLOOKUP($B23,'Dermal Exposure'!$A$6:$L$13,6,FALSE))),"--")</f>
        <v>0.89070741369552997</v>
      </c>
      <c r="N23" s="483">
        <f>IFERROR(VLOOKUP($D23,$P$9:$T$10,5,FALSE)*IF($D23="Inhalation",IF($J23="Central Tendency",SUMIFS('Inhalation Exposure'!$P$6:$P$51,'Inhalation Exposure'!$B$6:$B$51,$B23,'Inhalation Exposure'!$D$6:$D$51,$C23),SUMIFS('Inhalation Exposure'!$Q$6:$Q$51,'Inhalation Exposure'!$B$6:$B$51,$B23,'Inhalation Exposure'!$D$6:$D$51,$C23)),IF($J23="Central Tendency",VLOOKUP($B23,'Dermal Exposure'!$A$6:$L$13,12,FALSE),VLOOKUP($B23,'Dermal Exposure'!$A$6:$L$13,7,FALSE))),"--")</f>
        <v>8.4951330553878122E-4</v>
      </c>
    </row>
    <row r="24" spans="2:20" ht="15.75" thickBot="1" x14ac:dyDescent="0.3">
      <c r="B24" s="305" t="s">
        <v>174</v>
      </c>
      <c r="C24" s="270" t="s">
        <v>99</v>
      </c>
      <c r="D24" s="270" t="s">
        <v>73</v>
      </c>
      <c r="E24" s="509"/>
      <c r="F24" s="509"/>
      <c r="G24" s="514"/>
      <c r="H24" s="500"/>
      <c r="I24" s="486"/>
      <c r="J24" s="490"/>
      <c r="K24" s="488"/>
      <c r="L24" s="488"/>
      <c r="M24" s="488"/>
      <c r="N24" s="484"/>
    </row>
    <row r="25" spans="2:20" ht="16.5" thickTop="1" thickBot="1" x14ac:dyDescent="0.3">
      <c r="B25" s="305">
        <v>1</v>
      </c>
      <c r="C25" s="270" t="s">
        <v>99</v>
      </c>
      <c r="D25" s="270" t="s">
        <v>74</v>
      </c>
      <c r="E25" s="509"/>
      <c r="F25" s="509"/>
      <c r="G25" s="535" t="s">
        <v>176</v>
      </c>
      <c r="H25" s="500"/>
      <c r="I25" s="506" t="s">
        <v>74</v>
      </c>
      <c r="J25" s="507" t="s">
        <v>100</v>
      </c>
      <c r="K25" s="487">
        <f>IFERROR(VLOOKUP($D25,$P$9:$T$10,2,FALSE)/IF($D25="Inhalation",IF($J25="Central Tendency",SUMIFS('Inhalation Exposure'!$J$6:$J$51,'Inhalation Exposure'!$B$6:$B$51,$B25,'Inhalation Exposure'!$D$6:$D$51,$C25),SUMIFS('Inhalation Exposure'!$K$6:$K$51,'Inhalation Exposure'!$B$6:$B$51,$B25,'Inhalation Exposure'!$D$6:$D$51,$C25)),IF($J25="Central Tendency",VLOOKUP($B25,'Dermal Exposure'!$A$6:$L$13,9,FALSE),VLOOKUP($B25,'Dermal Exposure'!$A$6:$L$13,4,FALSE))),"--")</f>
        <v>1355.624572725156</v>
      </c>
      <c r="L25" s="487">
        <f>IFERROR(VLOOKUP($D25,$P$9:$T$10,3,FALSE)/IF($D25="Inhalation",IF($J25="Central Tendency",SUMIFS('Inhalation Exposure'!$L$6:$L$51,'Inhalation Exposure'!$B$6:$B$51,$B25,'Inhalation Exposure'!$D$6:$D$51,$C25),SUMIFS('Inhalation Exposure'!$M$6:$M$51,'Inhalation Exposure'!$B$6:$B$51,$B25,'Inhalation Exposure'!$D$6:$D$51,$C25)),IF($J25="Central Tendency",VLOOKUP($B25,'Dermal Exposure'!$A$6:$L$13,10,FALSE),VLOOKUP($B25,'Dermal Exposure'!$A$6:$L$13,5,FALSE))),"--")</f>
        <v>76.290560369813988</v>
      </c>
      <c r="M25" s="487">
        <f>IFERROR(VLOOKUP($D25,$P$9:$T$10,4,FALSE)/IF($D25="Inhalation",IF($J25="Central Tendency",SUMIFS('Inhalation Exposure'!$N$6:$N$51,'Inhalation Exposure'!$B$6:$B$51,$B25,'Inhalation Exposure'!$D$6:$D$51,$C25),SUMIFS('Inhalation Exposure'!$O$6:$O$51,'Inhalation Exposure'!$B$6:$B$51,$B25,'Inhalation Exposure'!$D$6:$D$51,$C25)),IF($J25="Central Tendency",VLOOKUP($B25,'Dermal Exposure'!$A$6:$L$13,11,FALSE),VLOOKUP($B25,'Dermal Exposure'!$A$6:$L$13,6,FALSE))),"--")</f>
        <v>81.681759969280833</v>
      </c>
      <c r="N25" s="483">
        <f>IFERROR(VLOOKUP($D25,$P$9:$T$10,5,FALSE)*IF($D25="Inhalation",IF($J25="Central Tendency",SUMIFS('Inhalation Exposure'!$P$6:$P$51,'Inhalation Exposure'!$B$6:$B$51,$B25,'Inhalation Exposure'!$D$6:$D$51,$C25),SUMIFS('Inhalation Exposure'!$Q$6:$Q$51,'Inhalation Exposure'!$B$6:$B$51,$B25,'Inhalation Exposure'!$D$6:$D$51,$C25)),IF($J25="Central Tendency",VLOOKUP($B25,'Dermal Exposure'!$A$6:$L$13,12,FALSE),VLOOKUP($B25,'Dermal Exposure'!$A$6:$L$13,7,FALSE))),"--")</f>
        <v>9.372961604744187E-5</v>
      </c>
      <c r="T25" s="201"/>
    </row>
    <row r="26" spans="2:20" ht="15.75" thickBot="1" x14ac:dyDescent="0.3">
      <c r="B26" s="305">
        <v>1</v>
      </c>
      <c r="C26" s="270" t="s">
        <v>99</v>
      </c>
      <c r="D26" s="270" t="s">
        <v>74</v>
      </c>
      <c r="E26" s="509"/>
      <c r="F26" s="509"/>
      <c r="G26" s="514"/>
      <c r="H26" s="500"/>
      <c r="I26" s="500"/>
      <c r="J26" s="510"/>
      <c r="K26" s="488"/>
      <c r="L26" s="488"/>
      <c r="M26" s="488"/>
      <c r="N26" s="484"/>
      <c r="T26" s="201"/>
    </row>
    <row r="27" spans="2:20" ht="15.75" thickBot="1" x14ac:dyDescent="0.3">
      <c r="B27" s="305">
        <v>1</v>
      </c>
      <c r="C27" s="270" t="s">
        <v>99</v>
      </c>
      <c r="D27" s="270" t="s">
        <v>74</v>
      </c>
      <c r="E27" s="509"/>
      <c r="F27" s="509"/>
      <c r="G27" s="514"/>
      <c r="H27" s="500"/>
      <c r="I27" s="500"/>
      <c r="J27" s="489" t="s">
        <v>165</v>
      </c>
      <c r="K27" s="487">
        <f>IFERROR(VLOOKUP($D27,$P$9:$T$10,2,FALSE)/IF($D27="Inhalation",IF($J27="Central Tendency",SUMIFS('Inhalation Exposure'!$J$6:$J$51,'Inhalation Exposure'!$B$6:$B$51,$B27,'Inhalation Exposure'!$D$6:$D$51,$C27),SUMIFS('Inhalation Exposure'!$K$6:$K$51,'Inhalation Exposure'!$B$6:$B$51,$B27,'Inhalation Exposure'!$D$6:$D$51,$C27)),IF($J27="Central Tendency",VLOOKUP($B27,'Dermal Exposure'!$A$6:$L$13,9,FALSE),VLOOKUP($B27,'Dermal Exposure'!$A$6:$L$13,4,FALSE))),"--")</f>
        <v>237.45487941526594</v>
      </c>
      <c r="L27" s="487">
        <f>IFERROR(VLOOKUP($D27,$P$9:$T$10,3,FALSE)/IF($D27="Inhalation",IF($J27="Central Tendency",SUMIFS('Inhalation Exposure'!$L$6:$L$51,'Inhalation Exposure'!$B$6:$B$51,$B27,'Inhalation Exposure'!$D$6:$D$51,$C27),SUMIFS('Inhalation Exposure'!$M$6:$M$51,'Inhalation Exposure'!$B$6:$B$51,$B27,'Inhalation Exposure'!$D$6:$D$51,$C27)),IF($J27="Central Tendency",VLOOKUP($B27,'Dermal Exposure'!$A$6:$L$13,10,FALSE),VLOOKUP($B27,'Dermal Exposure'!$A$6:$L$13,5,FALSE))),"--")</f>
        <v>13.363261612114535</v>
      </c>
      <c r="M27" s="487">
        <f>IFERROR(VLOOKUP($D27,$P$9:$T$10,4,FALSE)/IF($D27="Inhalation",IF($J27="Central Tendency",SUMIFS('Inhalation Exposure'!$N$6:$N$51,'Inhalation Exposure'!$B$6:$B$51,$B27,'Inhalation Exposure'!$D$6:$D$51,$C27),SUMIFS('Inhalation Exposure'!$O$6:$O$51,'Inhalation Exposure'!$B$6:$B$51,$B27,'Inhalation Exposure'!$D$6:$D$51,$C27)),IF($J27="Central Tendency",VLOOKUP($B27,'Dermal Exposure'!$A$6:$L$13,11,FALSE),VLOOKUP($B27,'Dermal Exposure'!$A$6:$L$13,6,FALSE))),"--")</f>
        <v>14.307598766037293</v>
      </c>
      <c r="N27" s="483">
        <f>IFERROR(VLOOKUP($D27,$P$9:$T$10,5,FALSE)*IF($D27="Inhalation",IF($J27="Central Tendency",SUMIFS('Inhalation Exposure'!$P$6:$P$51,'Inhalation Exposure'!$B$6:$B$51,$B27,'Inhalation Exposure'!$D$6:$D$51,$C27),SUMIFS('Inhalation Exposure'!$Q$6:$Q$51,'Inhalation Exposure'!$B$6:$B$51,$B27,'Inhalation Exposure'!$D$6:$D$51,$C27)),IF($J27="Central Tendency",VLOOKUP($B27,'Dermal Exposure'!$A$6:$L$13,12,FALSE),VLOOKUP($B27,'Dermal Exposure'!$A$6:$L$13,7,FALSE))),"--")</f>
        <v>5.3510027260293691E-4</v>
      </c>
      <c r="T27" s="201"/>
    </row>
    <row r="28" spans="2:20" ht="15.75" thickBot="1" x14ac:dyDescent="0.3">
      <c r="B28" s="305">
        <v>1</v>
      </c>
      <c r="C28" s="270" t="s">
        <v>99</v>
      </c>
      <c r="D28" s="270" t="s">
        <v>74</v>
      </c>
      <c r="E28" s="509"/>
      <c r="F28" s="509"/>
      <c r="G28" s="515"/>
      <c r="H28" s="500"/>
      <c r="I28" s="500"/>
      <c r="J28" s="510"/>
      <c r="K28" s="488"/>
      <c r="L28" s="488"/>
      <c r="M28" s="488"/>
      <c r="N28" s="484"/>
    </row>
    <row r="29" spans="2:20" ht="15.75" thickBot="1" x14ac:dyDescent="0.3">
      <c r="B29" s="305" t="s">
        <v>161</v>
      </c>
      <c r="C29" s="270" t="s">
        <v>102</v>
      </c>
      <c r="D29" s="270" t="s">
        <v>73</v>
      </c>
      <c r="E29" s="509"/>
      <c r="F29" s="509"/>
      <c r="G29" s="535" t="s">
        <v>176</v>
      </c>
      <c r="H29" s="533" t="s">
        <v>102</v>
      </c>
      <c r="I29" s="533" t="s">
        <v>146</v>
      </c>
      <c r="J29" s="533" t="s">
        <v>100</v>
      </c>
      <c r="K29" s="487">
        <f>IFERROR(VLOOKUP($D29,$P$9:$T$10,2,FALSE)/IF($D29="Inhalation",IF($J29="Central Tendency",SUMIFS('Inhalation Exposure'!$J$6:$J$51,'Inhalation Exposure'!$B$6:$B$51,$B29,'Inhalation Exposure'!$D$6:$D$51,$C29),SUMIFS('Inhalation Exposure'!$K$6:$K$51,'Inhalation Exposure'!$B$6:$B$51,$B29,'Inhalation Exposure'!$D$6:$D$51,$C29)),IF($J29="Central Tendency",VLOOKUP($B29,'Dermal Exposure'!$A$6:$L$13,9,FALSE),VLOOKUP($B29,'Dermal Exposure'!$A$6:$L$13,4,FALSE))),"--")</f>
        <v>13588.235294117649</v>
      </c>
      <c r="L29" s="487">
        <f>IFERROR(VLOOKUP($D29,$P$9:$T$10,3,FALSE)/IF($D29="Inhalation",IF($J29="Central Tendency",SUMIFS('Inhalation Exposure'!$L$6:$L$51,'Inhalation Exposure'!$B$6:$B$51,$B29,'Inhalation Exposure'!$D$6:$D$51,$C29),SUMIFS('Inhalation Exposure'!$M$6:$M$51,'Inhalation Exposure'!$B$6:$B$51,$B29,'Inhalation Exposure'!$D$6:$D$51,$C29)),IF($J29="Central Tendency",VLOOKUP($B29,'Dermal Exposure'!$A$6:$L$13,10,FALSE),VLOOKUP($B29,'Dermal Exposure'!$A$6:$L$13,5,FALSE))),"--")</f>
        <v>1852.9411764705885</v>
      </c>
      <c r="M29" s="487">
        <f>IFERROR(VLOOKUP($D29,$P$9:$T$10,4,FALSE)/IF($D29="Inhalation",IF($J29="Central Tendency",SUMIFS('Inhalation Exposure'!$N$6:$N$51,'Inhalation Exposure'!$B$6:$B$51,$B29,'Inhalation Exposure'!$D$6:$D$51,$C29),SUMIFS('Inhalation Exposure'!$O$6:$O$51,'Inhalation Exposure'!$B$6:$B$51,$B29,'Inhalation Exposure'!$D$6:$D$51,$C29)),IF($J29="Central Tendency",VLOOKUP($B29,'Dermal Exposure'!$A$6:$L$13,11,FALSE),VLOOKUP($B29,'Dermal Exposure'!$A$6:$L$13,6,FALSE))),"--")</f>
        <v>1983.8823529411766</v>
      </c>
      <c r="N29" s="483">
        <f>IFERROR(VLOOKUP($D29,$P$9:$T$10,5,FALSE)*IF($D29="Inhalation",IF($J29="Central Tendency",SUMIFS('Inhalation Exposure'!$P$6:$P$51,'Inhalation Exposure'!$B$6:$B$51,$B29,'Inhalation Exposure'!$D$6:$D$51,$C29),SUMIFS('Inhalation Exposure'!$Q$6:$Q$51,'Inhalation Exposure'!$B$6:$B$51,$B29,'Inhalation Exposure'!$D$6:$D$51,$C29)),IF($J29="Central Tendency",VLOOKUP($B29,'Dermal Exposure'!$A$6:$L$13,12,FALSE),VLOOKUP($B29,'Dermal Exposure'!$A$6:$L$13,7,FALSE))),"--")</f>
        <v>1.0286447290061041E-7</v>
      </c>
    </row>
    <row r="30" spans="2:20" ht="15.75" thickBot="1" x14ac:dyDescent="0.3">
      <c r="B30" s="305" t="s">
        <v>161</v>
      </c>
      <c r="C30" s="270" t="s">
        <v>102</v>
      </c>
      <c r="D30" s="270" t="s">
        <v>73</v>
      </c>
      <c r="E30" s="509"/>
      <c r="F30" s="509"/>
      <c r="G30" s="514"/>
      <c r="H30" s="500"/>
      <c r="I30" s="500"/>
      <c r="J30" s="501"/>
      <c r="K30" s="488"/>
      <c r="L30" s="488"/>
      <c r="M30" s="488"/>
      <c r="N30" s="484"/>
    </row>
    <row r="31" spans="2:20" ht="15.75" thickBot="1" x14ac:dyDescent="0.3">
      <c r="B31" s="305" t="s">
        <v>161</v>
      </c>
      <c r="C31" s="270" t="s">
        <v>102</v>
      </c>
      <c r="D31" s="270" t="s">
        <v>73</v>
      </c>
      <c r="E31" s="509"/>
      <c r="F31" s="509"/>
      <c r="G31" s="514"/>
      <c r="H31" s="500"/>
      <c r="I31" s="500"/>
      <c r="J31" s="485" t="s">
        <v>165</v>
      </c>
      <c r="K31" s="487">
        <f>IFERROR(VLOOKUP($D31,$P$9:$T$10,2,FALSE)/IF($D31="Inhalation",IF($J31="Central Tendency",SUMIFS('Inhalation Exposure'!$J$6:$J$51,'Inhalation Exposure'!$B$6:$B$51,$B31,'Inhalation Exposure'!$D$6:$D$51,$C31),SUMIFS('Inhalation Exposure'!$K$6:$K$51,'Inhalation Exposure'!$B$6:$B$51,$B31,'Inhalation Exposure'!$D$6:$D$51,$C31)),IF($J31="Central Tendency",VLOOKUP($B31,'Dermal Exposure'!$A$6:$L$13,9,FALSE),VLOOKUP($B31,'Dermal Exposure'!$A$6:$L$13,4,FALSE))),"--")</f>
        <v>420.23194620407372</v>
      </c>
      <c r="L31" s="487">
        <f>IFERROR(VLOOKUP($D31,$P$9:$T$10,3,FALSE)/IF($D31="Inhalation",IF($J31="Central Tendency",SUMIFS('Inhalation Exposure'!$L$6:$L$51,'Inhalation Exposure'!$B$6:$B$51,$B31,'Inhalation Exposure'!$D$6:$D$51,$C31),SUMIFS('Inhalation Exposure'!$M$6:$M$51,'Inhalation Exposure'!$B$6:$B$51,$B31,'Inhalation Exposure'!$D$6:$D$51,$C31)),IF($J31="Central Tendency",VLOOKUP($B31,'Dermal Exposure'!$A$6:$L$13,10,FALSE),VLOOKUP($B31,'Dermal Exposure'!$A$6:$L$13,5,FALSE))),"--")</f>
        <v>57.304356300555504</v>
      </c>
      <c r="M31" s="487">
        <f>IFERROR(VLOOKUP($D31,$P$9:$T$10,4,FALSE)/IF($D31="Inhalation",IF($J31="Central Tendency",SUMIFS('Inhalation Exposure'!$N$6:$N$51,'Inhalation Exposure'!$B$6:$B$51,$B31,'Inhalation Exposure'!$D$6:$D$51,$C31),SUMIFS('Inhalation Exposure'!$O$6:$O$51,'Inhalation Exposure'!$B$6:$B$51,$B31,'Inhalation Exposure'!$D$6:$D$51,$C31)),IF($J31="Central Tendency",VLOOKUP($B31,'Dermal Exposure'!$A$6:$L$13,11,FALSE),VLOOKUP($B31,'Dermal Exposure'!$A$6:$L$13,6,FALSE))),"--")</f>
        <v>61.353864145794752</v>
      </c>
      <c r="N31" s="483">
        <f>IFERROR(VLOOKUP($D31,$P$9:$T$10,5,FALSE)*IF($D31="Inhalation",IF($J31="Central Tendency",SUMIFS('Inhalation Exposure'!$P$6:$P$51,'Inhalation Exposure'!$B$6:$B$51,$B31,'Inhalation Exposure'!$D$6:$D$51,$C31),SUMIFS('Inhalation Exposure'!$Q$6:$Q$51,'Inhalation Exposure'!$B$6:$B$51,$B31,'Inhalation Exposure'!$D$6:$D$51,$C31)),IF($J31="Central Tendency",VLOOKUP($B31,'Dermal Exposure'!$A$6:$L$13,12,FALSE),VLOOKUP($B31,'Dermal Exposure'!$A$6:$L$13,7,FALSE))),"--")</f>
        <v>1.2332846672514774E-5</v>
      </c>
    </row>
    <row r="32" spans="2:20" ht="15.75" thickBot="1" x14ac:dyDescent="0.3">
      <c r="B32" s="305" t="s">
        <v>161</v>
      </c>
      <c r="C32" s="270" t="s">
        <v>102</v>
      </c>
      <c r="D32" s="270" t="s">
        <v>73</v>
      </c>
      <c r="E32" s="509"/>
      <c r="F32" s="534"/>
      <c r="G32" s="515"/>
      <c r="H32" s="501"/>
      <c r="I32" s="501"/>
      <c r="J32" s="501"/>
      <c r="K32" s="488"/>
      <c r="L32" s="488"/>
      <c r="M32" s="488"/>
      <c r="N32" s="484"/>
    </row>
    <row r="33" spans="2:20" ht="15.6" customHeight="1" thickBot="1" x14ac:dyDescent="0.3">
      <c r="B33" s="305">
        <v>2</v>
      </c>
      <c r="C33" s="270" t="s">
        <v>99</v>
      </c>
      <c r="D33" s="270" t="s">
        <v>73</v>
      </c>
      <c r="E33" s="509"/>
      <c r="F33" s="508" t="s">
        <v>177</v>
      </c>
      <c r="G33" s="511" t="s">
        <v>393</v>
      </c>
      <c r="H33" s="500" t="s">
        <v>99</v>
      </c>
      <c r="I33" s="500" t="s">
        <v>146</v>
      </c>
      <c r="J33" s="500" t="s">
        <v>100</v>
      </c>
      <c r="K33" s="487">
        <f>IFERROR(VLOOKUP($D33,$P$9:$T$10,2,FALSE)/IF($D33="Inhalation",IF($J33="Central Tendency",SUMIFS('Inhalation Exposure'!$J$6:$J$51,'Inhalation Exposure'!$B$6:$B$51,$B33,'Inhalation Exposure'!$D$6:$D$51,$C33),SUMIFS('Inhalation Exposure'!$K$6:$K$51,'Inhalation Exposure'!$B$6:$B$51,$B33,'Inhalation Exposure'!$D$6:$D$51,$C33)),IF($J33="Central Tendency",VLOOKUP($B33,'Dermal Exposure'!$A$6:$L$13,9,FALSE),VLOOKUP($B33,'Dermal Exposure'!$A$6:$L$13,4,FALSE))),"--")</f>
        <v>32.549105736782515</v>
      </c>
      <c r="L33" s="487">
        <f>IFERROR(VLOOKUP($D33,$P$9:$T$10,3,FALSE)/IF($D33="Inhalation",IF($J33="Central Tendency",SUMIFS('Inhalation Exposure'!$L$6:$L$51,'Inhalation Exposure'!$B$6:$B$51,$B33,'Inhalation Exposure'!$D$6:$D$51,$C33),SUMIFS('Inhalation Exposure'!$M$6:$M$51,'Inhalation Exposure'!$B$6:$B$51,$B33,'Inhalation Exposure'!$D$6:$D$51,$C33)),IF($J33="Central Tendency",VLOOKUP($B33,'Dermal Exposure'!$A$6:$L$13,10,FALSE),VLOOKUP($B33,'Dermal Exposure'!$A$6:$L$13,5,FALSE))),"--")</f>
        <v>5.5122763057709685</v>
      </c>
      <c r="M33" s="487">
        <f>IFERROR(VLOOKUP($D33,$P$9:$T$10,4,FALSE)/IF($D33="Inhalation",IF($J33="Central Tendency",SUMIFS('Inhalation Exposure'!$N$6:$N$51,'Inhalation Exposure'!$B$6:$B$51,$B33,'Inhalation Exposure'!$D$6:$D$51,$C33),SUMIFS('Inhalation Exposure'!$O$6:$O$51,'Inhalation Exposure'!$B$6:$B$51,$B33,'Inhalation Exposure'!$D$6:$D$51,$C33)),IF($J33="Central Tendency",VLOOKUP($B33,'Dermal Exposure'!$A$6:$L$13,11,FALSE),VLOOKUP($B33,'Dermal Exposure'!$A$6:$L$13,6,FALSE))),"--")</f>
        <v>5.8989585887949438</v>
      </c>
      <c r="N33" s="483">
        <f>IFERROR(VLOOKUP($D33,$P$9:$T$10,5,FALSE)*IF($D33="Inhalation",IF($J33="Central Tendency",SUMIFS('Inhalation Exposure'!$P$6:$P$51,'Inhalation Exposure'!$B$6:$B$51,$B33,'Inhalation Exposure'!$D$6:$D$51,$C33),SUMIFS('Inhalation Exposure'!$Q$6:$Q$51,'Inhalation Exposure'!$B$6:$B$51,$B33,'Inhalation Exposure'!$D$6:$D$51,$C33)),IF($J33="Central Tendency",VLOOKUP($B33,'Dermal Exposure'!$A$6:$L$13,12,FALSE),VLOOKUP($B33,'Dermal Exposure'!$A$6:$L$13,7,FALSE))),"--")</f>
        <v>1.0736612765533066E-4</v>
      </c>
    </row>
    <row r="34" spans="2:20" ht="15.6" customHeight="1" thickBot="1" x14ac:dyDescent="0.3">
      <c r="B34" s="305">
        <v>2</v>
      </c>
      <c r="C34" s="270" t="s">
        <v>99</v>
      </c>
      <c r="D34" s="270" t="s">
        <v>73</v>
      </c>
      <c r="E34" s="509"/>
      <c r="F34" s="509"/>
      <c r="G34" s="512"/>
      <c r="H34" s="500"/>
      <c r="I34" s="500"/>
      <c r="J34" s="501"/>
      <c r="K34" s="488"/>
      <c r="L34" s="488"/>
      <c r="M34" s="488"/>
      <c r="N34" s="484"/>
    </row>
    <row r="35" spans="2:20" ht="15.6" customHeight="1" thickBot="1" x14ac:dyDescent="0.3">
      <c r="B35" s="305">
        <v>2</v>
      </c>
      <c r="C35" s="270" t="s">
        <v>99</v>
      </c>
      <c r="D35" s="270" t="s">
        <v>73</v>
      </c>
      <c r="E35" s="509"/>
      <c r="F35" s="509"/>
      <c r="G35" s="512"/>
      <c r="H35" s="500"/>
      <c r="I35" s="500"/>
      <c r="J35" s="485" t="s">
        <v>165</v>
      </c>
      <c r="K35" s="487">
        <f>IFERROR(VLOOKUP($D35,$P$9:$T$10,2,FALSE)/IF($D35="Inhalation",IF($J35="Central Tendency",SUMIFS('Inhalation Exposure'!$J$6:$J$51,'Inhalation Exposure'!$B$6:$B$51,$B35,'Inhalation Exposure'!$D$6:$D$51,$C35),SUMIFS('Inhalation Exposure'!$K$6:$K$51,'Inhalation Exposure'!$B$6:$B$51,$B35,'Inhalation Exposure'!$D$6:$D$51,$C35)),IF($J35="Central Tendency",VLOOKUP($B35,'Dermal Exposure'!$A$6:$L$13,9,FALSE),VLOOKUP($B35,'Dermal Exposure'!$A$6:$L$13,4,FALSE))),"--")</f>
        <v>5.3079671218577111</v>
      </c>
      <c r="L35" s="487">
        <f>IFERROR(VLOOKUP($D35,$P$9:$T$10,3,FALSE)/IF($D35="Inhalation",IF($J35="Central Tendency",SUMIFS('Inhalation Exposure'!$L$6:$L$51,'Inhalation Exposure'!$B$6:$B$51,$B35,'Inhalation Exposure'!$D$6:$D$51,$C35),SUMIFS('Inhalation Exposure'!$M$6:$M$51,'Inhalation Exposure'!$B$6:$B$51,$B35,'Inhalation Exposure'!$D$6:$D$51,$C35)),IF($J35="Central Tendency",VLOOKUP($B35,'Dermal Exposure'!$A$6:$L$13,10,FALSE),VLOOKUP($B35,'Dermal Exposure'!$A$6:$L$13,5,FALSE))),"--")</f>
        <v>0.89041275459633495</v>
      </c>
      <c r="M35" s="487">
        <f>IFERROR(VLOOKUP($D35,$P$9:$T$10,4,FALSE)/IF($D35="Inhalation",IF($J35="Central Tendency",SUMIFS('Inhalation Exposure'!$N$6:$N$51,'Inhalation Exposure'!$B$6:$B$51,$B35,'Inhalation Exposure'!$D$6:$D$51,$C35),SUMIFS('Inhalation Exposure'!$O$6:$O$51,'Inhalation Exposure'!$B$6:$B$51,$B35,'Inhalation Exposure'!$D$6:$D$51,$C35)),IF($J35="Central Tendency",VLOOKUP($B35,'Dermal Exposure'!$A$6:$L$13,11,FALSE),VLOOKUP($B35,'Dermal Exposure'!$A$6:$L$13,6,FALSE))),"--")</f>
        <v>0.95332552385573255</v>
      </c>
      <c r="N35" s="483">
        <f>IFERROR(VLOOKUP($D35,$P$9:$T$10,5,FALSE)*IF($D35="Inhalation",IF($J35="Central Tendency",SUMIFS('Inhalation Exposure'!$P$6:$P$51,'Inhalation Exposure'!$B$6:$B$51,$B35,'Inhalation Exposure'!$D$6:$D$51,$C35),SUMIFS('Inhalation Exposure'!$Q$6:$Q$51,'Inhalation Exposure'!$B$6:$B$51,$B35,'Inhalation Exposure'!$D$6:$D$51,$C35)),IF($J35="Central Tendency",VLOOKUP($B35,'Dermal Exposure'!$A$6:$L$13,12,FALSE),VLOOKUP($B35,'Dermal Exposure'!$A$6:$L$13,7,FALSE))),"--")</f>
        <v>7.3857854667686235E-4</v>
      </c>
    </row>
    <row r="36" spans="2:20" ht="15.6" customHeight="1" thickBot="1" x14ac:dyDescent="0.3">
      <c r="B36" s="305">
        <v>2</v>
      </c>
      <c r="C36" s="270" t="s">
        <v>99</v>
      </c>
      <c r="D36" s="270" t="s">
        <v>73</v>
      </c>
      <c r="E36" s="509"/>
      <c r="F36" s="509"/>
      <c r="G36" s="512"/>
      <c r="H36" s="500"/>
      <c r="I36" s="501"/>
      <c r="J36" s="501"/>
      <c r="K36" s="488"/>
      <c r="L36" s="488"/>
      <c r="M36" s="488"/>
      <c r="N36" s="484"/>
    </row>
    <row r="37" spans="2:20" ht="16.5" thickTop="1" thickBot="1" x14ac:dyDescent="0.3">
      <c r="B37" s="305">
        <v>2</v>
      </c>
      <c r="C37" s="270" t="s">
        <v>99</v>
      </c>
      <c r="D37" s="270" t="s">
        <v>74</v>
      </c>
      <c r="E37" s="509"/>
      <c r="F37" s="509"/>
      <c r="G37" s="512"/>
      <c r="H37" s="500"/>
      <c r="I37" s="506" t="s">
        <v>74</v>
      </c>
      <c r="J37" s="506" t="s">
        <v>100</v>
      </c>
      <c r="K37" s="487">
        <f>IFERROR(VLOOKUP($D37,$P$9:$T$10,2,FALSE)/IF($D37="Inhalation",IF($J37="Central Tendency",SUMIFS('Inhalation Exposure'!$J$6:$J$51,'Inhalation Exposure'!$B$6:$B$51,$B37,'Inhalation Exposure'!$D$6:$D$51,$C37),SUMIFS('Inhalation Exposure'!$K$6:$K$51,'Inhalation Exposure'!$B$6:$B$51,$B37,'Inhalation Exposure'!$D$6:$D$51,$C37)),IF($J37="Central Tendency",VLOOKUP($B37,'Dermal Exposure'!$A$6:$L$13,9,FALSE),VLOOKUP($B37,'Dermal Exposure'!$A$6:$L$13,4,FALSE))),"--")</f>
        <v>621.00804791793212</v>
      </c>
      <c r="L37" s="487">
        <f>IFERROR(VLOOKUP($D37,$P$9:$T$10,3,FALSE)/IF($D37="Inhalation",IF($J37="Central Tendency",SUMIFS('Inhalation Exposure'!$L$6:$L$51,'Inhalation Exposure'!$B$6:$B$51,$B37,'Inhalation Exposure'!$D$6:$D$51,$C37),SUMIFS('Inhalation Exposure'!$M$6:$M$51,'Inhalation Exposure'!$B$6:$B$51,$B37,'Inhalation Exposure'!$D$6:$D$51,$C37)),IF($J37="Central Tendency",VLOOKUP($B37,'Dermal Exposure'!$A$6:$L$13,10,FALSE),VLOOKUP($B37,'Dermal Exposure'!$A$6:$L$13,5,FALSE))),"--")</f>
        <v>43.620166307161973</v>
      </c>
      <c r="M37" s="487">
        <f>IFERROR(VLOOKUP($D37,$P$9:$T$10,4,FALSE)/IF($D37="Inhalation",IF($J37="Central Tendency",SUMIFS('Inhalation Exposure'!$N$6:$N$51,'Inhalation Exposure'!$B$6:$B$51,$B37,'Inhalation Exposure'!$D$6:$D$51,$C37),SUMIFS('Inhalation Exposure'!$O$6:$O$51,'Inhalation Exposure'!$B$6:$B$51,$B37,'Inhalation Exposure'!$D$6:$D$51,$C37)),IF($J37="Central Tendency",VLOOKUP($B37,'Dermal Exposure'!$A$6:$L$13,11,FALSE),VLOOKUP($B37,'Dermal Exposure'!$A$6:$L$13,6,FALSE))),"--")</f>
        <v>46.702658059534748</v>
      </c>
      <c r="N37" s="483">
        <f>IFERROR(VLOOKUP($D37,$P$9:$T$10,5,FALSE)*IF($D37="Inhalation",IF($J37="Central Tendency",SUMIFS('Inhalation Exposure'!$P$6:$P$51,'Inhalation Exposure'!$B$6:$B$51,$B37,'Inhalation Exposure'!$D$6:$D$51,$C37),SUMIFS('Inhalation Exposure'!$Q$6:$Q$51,'Inhalation Exposure'!$B$6:$B$51,$B37,'Inhalation Exposure'!$D$6:$D$51,$C37)),IF($J37="Central Tendency",VLOOKUP($B37,'Dermal Exposure'!$A$6:$L$13,12,FALSE),VLOOKUP($B37,'Dermal Exposure'!$A$6:$L$13,7,FALSE))),"--")</f>
        <v>1.4037756185892033E-4</v>
      </c>
    </row>
    <row r="38" spans="2:20" ht="15.6" customHeight="1" thickBot="1" x14ac:dyDescent="0.3">
      <c r="B38" s="305">
        <v>2</v>
      </c>
      <c r="C38" s="270" t="s">
        <v>99</v>
      </c>
      <c r="D38" s="270" t="s">
        <v>74</v>
      </c>
      <c r="E38" s="509"/>
      <c r="F38" s="509"/>
      <c r="G38" s="512"/>
      <c r="H38" s="500"/>
      <c r="I38" s="500"/>
      <c r="J38" s="501"/>
      <c r="K38" s="488"/>
      <c r="L38" s="488"/>
      <c r="M38" s="488"/>
      <c r="N38" s="484"/>
    </row>
    <row r="39" spans="2:20" ht="15.6" customHeight="1" thickBot="1" x14ac:dyDescent="0.3">
      <c r="B39" s="305">
        <v>2</v>
      </c>
      <c r="C39" s="270" t="s">
        <v>99</v>
      </c>
      <c r="D39" s="270" t="s">
        <v>74</v>
      </c>
      <c r="E39" s="509"/>
      <c r="F39" s="509"/>
      <c r="G39" s="512"/>
      <c r="H39" s="500"/>
      <c r="I39" s="500"/>
      <c r="J39" s="485" t="s">
        <v>165</v>
      </c>
      <c r="K39" s="487">
        <f>IFERROR(VLOOKUP($D39,$P$9:$T$10,2,FALSE)/IF($D39="Inhalation",IF($J39="Central Tendency",SUMIFS('Inhalation Exposure'!$J$6:$J$51,'Inhalation Exposure'!$B$6:$B$51,$B39,'Inhalation Exposure'!$D$6:$D$51,$C39),SUMIFS('Inhalation Exposure'!$K$6:$K$51,'Inhalation Exposure'!$B$6:$B$51,$B39,'Inhalation Exposure'!$D$6:$D$51,$C39)),IF($J39="Central Tendency",VLOOKUP($B39,'Dermal Exposure'!$A$6:$L$13,9,FALSE),VLOOKUP($B39,'Dermal Exposure'!$A$6:$L$13,4,FALSE))),"--")</f>
        <v>69.399711341847194</v>
      </c>
      <c r="L39" s="487">
        <f>IFERROR(VLOOKUP($D39,$P$9:$T$10,3,FALSE)/IF($D39="Inhalation",IF($J39="Central Tendency",SUMIFS('Inhalation Exposure'!$L$6:$L$51,'Inhalation Exposure'!$B$6:$B$51,$B39,'Inhalation Exposure'!$D$6:$D$51,$C39),SUMIFS('Inhalation Exposure'!$M$6:$M$51,'Inhalation Exposure'!$B$6:$B$51,$B39,'Inhalation Exposure'!$D$6:$D$51,$C39)),IF($J39="Central Tendency",VLOOKUP($B39,'Dermal Exposure'!$A$6:$L$13,10,FALSE),VLOOKUP($B39,'Dermal Exposure'!$A$6:$L$13,5,FALSE))),"--")</f>
        <v>4.7034862264754276</v>
      </c>
      <c r="M39" s="487">
        <f>IFERROR(VLOOKUP($D39,$P$9:$T$10,4,FALSE)/IF($D39="Inhalation",IF($J39="Central Tendency",SUMIFS('Inhalation Exposure'!$N$6:$N$51,'Inhalation Exposure'!$B$6:$B$51,$B39,'Inhalation Exposure'!$D$6:$D$51,$C39),SUMIFS('Inhalation Exposure'!$O$6:$O$51,'Inhalation Exposure'!$B$6:$B$51,$B39,'Inhalation Exposure'!$D$6:$D$51,$C39)),IF($J39="Central Tendency",VLOOKUP($B39,'Dermal Exposure'!$A$6:$L$13,11,FALSE),VLOOKUP($B39,'Dermal Exposure'!$A$6:$L$13,6,FALSE))),"--")</f>
        <v>5.0358659198130233</v>
      </c>
      <c r="N39" s="483">
        <f>IFERROR(VLOOKUP($D39,$P$9:$T$10,5,FALSE)*IF($D39="Inhalation",IF($J39="Central Tendency",SUMIFS('Inhalation Exposure'!$P$6:$P$51,'Inhalation Exposure'!$B$6:$B$51,$B39,'Inhalation Exposure'!$D$6:$D$51,$C39),SUMIFS('Inhalation Exposure'!$Q$6:$Q$51,'Inhalation Exposure'!$B$6:$B$51,$B39,'Inhalation Exposure'!$D$6:$D$51,$C39)),IF($J39="Central Tendency",VLOOKUP($B39,'Dermal Exposure'!$A$6:$L$13,12,FALSE),VLOOKUP($B39,'Dermal Exposure'!$A$6:$L$13,7,FALSE))),"--")</f>
        <v>1.4507452203225539E-3</v>
      </c>
    </row>
    <row r="40" spans="2:20" ht="15.6" customHeight="1" thickBot="1" x14ac:dyDescent="0.3">
      <c r="B40" s="305">
        <v>2</v>
      </c>
      <c r="C40" s="270" t="s">
        <v>99</v>
      </c>
      <c r="D40" s="270" t="s">
        <v>74</v>
      </c>
      <c r="E40" s="509"/>
      <c r="F40" s="509"/>
      <c r="G40" s="512"/>
      <c r="H40" s="486"/>
      <c r="I40" s="486"/>
      <c r="J40" s="501"/>
      <c r="K40" s="488"/>
      <c r="L40" s="488"/>
      <c r="M40" s="488"/>
      <c r="N40" s="484"/>
    </row>
    <row r="41" spans="2:20" ht="16.5" thickTop="1" thickBot="1" x14ac:dyDescent="0.3">
      <c r="B41" s="305">
        <v>2</v>
      </c>
      <c r="C41" s="270" t="s">
        <v>102</v>
      </c>
      <c r="D41" s="270" t="s">
        <v>73</v>
      </c>
      <c r="E41" s="509"/>
      <c r="F41" s="509"/>
      <c r="G41" s="512"/>
      <c r="H41" s="506" t="s">
        <v>102</v>
      </c>
      <c r="I41" s="506" t="s">
        <v>146</v>
      </c>
      <c r="J41" s="506" t="s">
        <v>100</v>
      </c>
      <c r="K41" s="487">
        <f>IFERROR(VLOOKUP($D41,$P$9:$T$10,2,FALSE)/IF($D41="Inhalation",IF($J41="Central Tendency",SUMIFS('Inhalation Exposure'!$J$6:$J$51,'Inhalation Exposure'!$B$6:$B$51,$B41,'Inhalation Exposure'!$D$6:$D$51,$C41),SUMIFS('Inhalation Exposure'!$K$6:$K$51,'Inhalation Exposure'!$B$6:$B$51,$B41,'Inhalation Exposure'!$D$6:$D$51,$C41)),IF($J41="Central Tendency",VLOOKUP($B41,'Dermal Exposure'!$A$6:$L$13,9,FALSE),VLOOKUP($B41,'Dermal Exposure'!$A$6:$L$13,4,FALSE))),"--")</f>
        <v>32.549105736782515</v>
      </c>
      <c r="L41" s="487">
        <f>IFERROR(VLOOKUP($D41,$P$9:$T$10,3,FALSE)/IF($D41="Inhalation",IF($J41="Central Tendency",SUMIFS('Inhalation Exposure'!$L$6:$L$51,'Inhalation Exposure'!$B$6:$B$51,$B41,'Inhalation Exposure'!$D$6:$D$51,$C41),SUMIFS('Inhalation Exposure'!$M$6:$M$51,'Inhalation Exposure'!$B$6:$B$51,$B41,'Inhalation Exposure'!$D$6:$D$51,$C41)),IF($J41="Central Tendency",VLOOKUP($B41,'Dermal Exposure'!$A$6:$L$13,10,FALSE),VLOOKUP($B41,'Dermal Exposure'!$A$6:$L$13,5,FALSE))),"--")</f>
        <v>5.5122763057709685</v>
      </c>
      <c r="M41" s="487">
        <f>IFERROR(VLOOKUP($D41,$P$9:$T$10,4,FALSE)/IF($D41="Inhalation",IF($J41="Central Tendency",SUMIFS('Inhalation Exposure'!$N$6:$N$51,'Inhalation Exposure'!$B$6:$B$51,$B41,'Inhalation Exposure'!$D$6:$D$51,$C41),SUMIFS('Inhalation Exposure'!$O$6:$O$51,'Inhalation Exposure'!$B$6:$B$51,$B41,'Inhalation Exposure'!$D$6:$D$51,$C41)),IF($J41="Central Tendency",VLOOKUP($B41,'Dermal Exposure'!$A$6:$L$13,11,FALSE),VLOOKUP($B41,'Dermal Exposure'!$A$6:$L$13,6,FALSE))),"--")</f>
        <v>5.8989585887949438</v>
      </c>
      <c r="N41" s="483">
        <f>IFERROR(VLOOKUP($D41,$P$9:$T$10,5,FALSE)*IF($D41="Inhalation",IF($J41="Central Tendency",SUMIFS('Inhalation Exposure'!$P$6:$P$51,'Inhalation Exposure'!$B$6:$B$51,$B41,'Inhalation Exposure'!$D$6:$D$51,$C41),SUMIFS('Inhalation Exposure'!$Q$6:$Q$51,'Inhalation Exposure'!$B$6:$B$51,$B41,'Inhalation Exposure'!$D$6:$D$51,$C41)),IF($J41="Central Tendency",VLOOKUP($B41,'Dermal Exposure'!$A$6:$L$13,12,FALSE),VLOOKUP($B41,'Dermal Exposure'!$A$6:$L$13,7,FALSE))),"--")</f>
        <v>1.0736612765533066E-4</v>
      </c>
    </row>
    <row r="42" spans="2:20" ht="15.6" customHeight="1" thickBot="1" x14ac:dyDescent="0.3">
      <c r="B42" s="305">
        <v>2</v>
      </c>
      <c r="C42" s="270" t="s">
        <v>102</v>
      </c>
      <c r="D42" s="270" t="s">
        <v>73</v>
      </c>
      <c r="E42" s="509"/>
      <c r="F42" s="509"/>
      <c r="G42" s="512"/>
      <c r="H42" s="500"/>
      <c r="I42" s="500"/>
      <c r="J42" s="501"/>
      <c r="K42" s="488"/>
      <c r="L42" s="488"/>
      <c r="M42" s="488"/>
      <c r="N42" s="484"/>
    </row>
    <row r="43" spans="2:20" ht="15.6" customHeight="1" thickBot="1" x14ac:dyDescent="0.3">
      <c r="B43" s="305">
        <v>2</v>
      </c>
      <c r="C43" s="270" t="s">
        <v>102</v>
      </c>
      <c r="D43" s="270" t="s">
        <v>73</v>
      </c>
      <c r="E43" s="509"/>
      <c r="F43" s="509"/>
      <c r="G43" s="512"/>
      <c r="H43" s="500"/>
      <c r="I43" s="500"/>
      <c r="J43" s="485" t="s">
        <v>165</v>
      </c>
      <c r="K43" s="487">
        <f>IFERROR(VLOOKUP($D43,$P$9:$T$10,2,FALSE)/IF($D43="Inhalation",IF($J43="Central Tendency",SUMIFS('Inhalation Exposure'!$J$6:$J$51,'Inhalation Exposure'!$B$6:$B$51,$B43,'Inhalation Exposure'!$D$6:$D$51,$C43),SUMIFS('Inhalation Exposure'!$K$6:$K$51,'Inhalation Exposure'!$B$6:$B$51,$B43,'Inhalation Exposure'!$D$6:$D$51,$C43)),IF($J43="Central Tendency",VLOOKUP($B43,'Dermal Exposure'!$A$6:$L$13,9,FALSE),VLOOKUP($B43,'Dermal Exposure'!$A$6:$L$13,4,FALSE))),"--")</f>
        <v>32.549105736782515</v>
      </c>
      <c r="L43" s="487">
        <f>IFERROR(VLOOKUP($D43,$P$9:$T$10,3,FALSE)/IF($D43="Inhalation",IF($J43="Central Tendency",SUMIFS('Inhalation Exposure'!$L$6:$L$51,'Inhalation Exposure'!$B$6:$B$51,$B43,'Inhalation Exposure'!$D$6:$D$51,$C43),SUMIFS('Inhalation Exposure'!$M$6:$M$51,'Inhalation Exposure'!$B$6:$B$51,$B43,'Inhalation Exposure'!$D$6:$D$51,$C43)),IF($J43="Central Tendency",VLOOKUP($B43,'Dermal Exposure'!$A$6:$L$13,10,FALSE),VLOOKUP($B43,'Dermal Exposure'!$A$6:$L$13,5,FALSE))),"--")</f>
        <v>5.5122763057709685</v>
      </c>
      <c r="M43" s="487">
        <f>IFERROR(VLOOKUP($D43,$P$9:$T$10,4,FALSE)/IF($D43="Inhalation",IF($J43="Central Tendency",SUMIFS('Inhalation Exposure'!$N$6:$N$51,'Inhalation Exposure'!$B$6:$B$51,$B43,'Inhalation Exposure'!$D$6:$D$51,$C43),SUMIFS('Inhalation Exposure'!$O$6:$O$51,'Inhalation Exposure'!$B$6:$B$51,$B43,'Inhalation Exposure'!$D$6:$D$51,$C43)),IF($J43="Central Tendency",VLOOKUP($B43,'Dermal Exposure'!$A$6:$L$13,11,FALSE),VLOOKUP($B43,'Dermal Exposure'!$A$6:$L$13,6,FALSE))),"--")</f>
        <v>5.8989585887949438</v>
      </c>
      <c r="N43" s="483">
        <f>IFERROR(VLOOKUP($D43,$P$9:$T$10,5,FALSE)*IF($D43="Inhalation",IF($J43="Central Tendency",SUMIFS('Inhalation Exposure'!$P$6:$P$51,'Inhalation Exposure'!$B$6:$B$51,$B43,'Inhalation Exposure'!$D$6:$D$51,$C43),SUMIFS('Inhalation Exposure'!$Q$6:$Q$51,'Inhalation Exposure'!$B$6:$B$51,$B43,'Inhalation Exposure'!$D$6:$D$51,$C43)),IF($J43="Central Tendency",VLOOKUP($B43,'Dermal Exposure'!$A$6:$L$13,12,FALSE),VLOOKUP($B43,'Dermal Exposure'!$A$6:$L$13,7,FALSE))),"--")</f>
        <v>1.554675648054583E-4</v>
      </c>
    </row>
    <row r="44" spans="2:20" ht="15.6" customHeight="1" thickBot="1" x14ac:dyDescent="0.3">
      <c r="B44" s="305">
        <v>2</v>
      </c>
      <c r="C44" s="270" t="s">
        <v>102</v>
      </c>
      <c r="D44" s="270" t="s">
        <v>73</v>
      </c>
      <c r="E44" s="509"/>
      <c r="F44" s="534"/>
      <c r="G44" s="513"/>
      <c r="H44" s="501"/>
      <c r="I44" s="501"/>
      <c r="J44" s="501"/>
      <c r="K44" s="488"/>
      <c r="L44" s="488"/>
      <c r="M44" s="488"/>
      <c r="N44" s="484"/>
    </row>
    <row r="45" spans="2:20" ht="15.75" customHeight="1" thickBot="1" x14ac:dyDescent="0.3">
      <c r="B45" s="305" t="s">
        <v>179</v>
      </c>
      <c r="C45" s="270" t="s">
        <v>99</v>
      </c>
      <c r="D45" s="270" t="s">
        <v>73</v>
      </c>
      <c r="E45" s="508" t="s">
        <v>180</v>
      </c>
      <c r="F45" s="509" t="s">
        <v>181</v>
      </c>
      <c r="G45" s="535" t="s">
        <v>182</v>
      </c>
      <c r="H45" s="485" t="s">
        <v>99</v>
      </c>
      <c r="I45" s="485" t="s">
        <v>146</v>
      </c>
      <c r="J45" s="489" t="s">
        <v>100</v>
      </c>
      <c r="K45" s="487">
        <f>IFERROR(VLOOKUP($D45,$P$9:$T$10,2,FALSE)/IF($D45="Inhalation",IF($J45="Central Tendency",SUMIFS('Inhalation Exposure'!$J$6:$J$51,'Inhalation Exposure'!$B$6:$B$51,$B45,'Inhalation Exposure'!$D$6:$D$51,$C45),SUMIFS('Inhalation Exposure'!$K$6:$K$51,'Inhalation Exposure'!$B$6:$B$51,$B45,'Inhalation Exposure'!$D$6:$D$51,$C45)),IF($J45="Central Tendency",VLOOKUP($B45,'Dermal Exposure'!$A$6:$L$13,9,FALSE),VLOOKUP($B45,'Dermal Exposure'!$A$6:$L$13,4,FALSE))),"--")</f>
        <v>352.62368815592203</v>
      </c>
      <c r="L45" s="487">
        <f>IFERROR(VLOOKUP($D45,$P$9:$T$10,3,FALSE)/IF($D45="Inhalation",IF($J45="Central Tendency",SUMIFS('Inhalation Exposure'!$L$6:$L$51,'Inhalation Exposure'!$B$6:$B$51,$B45,'Inhalation Exposure'!$D$6:$D$51,$C45),SUMIFS('Inhalation Exposure'!$M$6:$M$51,'Inhalation Exposure'!$B$6:$B$51,$B45,'Inhalation Exposure'!$D$6:$D$51,$C45)),IF($J45="Central Tendency",VLOOKUP($B45,'Dermal Exposure'!$A$6:$L$13,10,FALSE),VLOOKUP($B45,'Dermal Exposure'!$A$6:$L$13,5,FALSE))),"--")</f>
        <v>48.085048384898457</v>
      </c>
      <c r="M45" s="487">
        <f>IFERROR(VLOOKUP($D45,$P$9:$T$10,4,FALSE)/IF($D45="Inhalation",IF($J45="Central Tendency",SUMIFS('Inhalation Exposure'!$N$6:$N$51,'Inhalation Exposure'!$B$6:$B$51,$B45,'Inhalation Exposure'!$D$6:$D$51,$C45),SUMIFS('Inhalation Exposure'!$O$6:$O$51,'Inhalation Exposure'!$B$6:$B$51,$B45,'Inhalation Exposure'!$D$6:$D$51,$C45)),IF($J45="Central Tendency",VLOOKUP($B45,'Dermal Exposure'!$A$6:$L$13,11,FALSE),VLOOKUP($B45,'Dermal Exposure'!$A$6:$L$13,6,FALSE))),"--")</f>
        <v>51.483058470764611</v>
      </c>
      <c r="N45" s="483">
        <f>IFERROR(VLOOKUP($D45,$P$9:$T$10,5,FALSE)*IF($D45="Inhalation",IF($J45="Central Tendency",SUMIFS('Inhalation Exposure'!$P$6:$P$51,'Inhalation Exposure'!$B$6:$B$51,$B45,'Inhalation Exposure'!$D$6:$D$51,$C45),SUMIFS('Inhalation Exposure'!$Q$6:$Q$51,'Inhalation Exposure'!$B$6:$B$51,$B45,'Inhalation Exposure'!$D$6:$D$51,$C45)),IF($J45="Central Tendency",VLOOKUP($B45,'Dermal Exposure'!$A$6:$L$13,12,FALSE),VLOOKUP($B45,'Dermal Exposure'!$A$6:$L$13,7,FALSE))),"--")</f>
        <v>1.3806661179199992E-5</v>
      </c>
    </row>
    <row r="46" spans="2:20" ht="15.75" thickBot="1" x14ac:dyDescent="0.3">
      <c r="B46" s="305" t="s">
        <v>179</v>
      </c>
      <c r="C46" s="270" t="s">
        <v>99</v>
      </c>
      <c r="D46" s="270" t="s">
        <v>73</v>
      </c>
      <c r="E46" s="509"/>
      <c r="F46" s="509"/>
      <c r="G46" s="514"/>
      <c r="H46" s="500"/>
      <c r="I46" s="500"/>
      <c r="J46" s="505"/>
      <c r="K46" s="488"/>
      <c r="L46" s="488"/>
      <c r="M46" s="488"/>
      <c r="N46" s="484"/>
    </row>
    <row r="47" spans="2:20" ht="15.75" thickBot="1" x14ac:dyDescent="0.3">
      <c r="B47" s="305" t="s">
        <v>179</v>
      </c>
      <c r="C47" s="270" t="s">
        <v>99</v>
      </c>
      <c r="D47" s="270" t="s">
        <v>73</v>
      </c>
      <c r="E47" s="509"/>
      <c r="F47" s="509"/>
      <c r="G47" s="514"/>
      <c r="H47" s="500"/>
      <c r="I47" s="500"/>
      <c r="J47" s="489" t="s">
        <v>165</v>
      </c>
      <c r="K47" s="487">
        <f>IFERROR(VLOOKUP($D47,$P$9:$T$10,2,FALSE)/IF($D47="Inhalation",IF($J47="Central Tendency",SUMIFS('Inhalation Exposure'!$J$6:$J$51,'Inhalation Exposure'!$B$6:$B$51,$B47,'Inhalation Exposure'!$D$6:$D$51,$C47),SUMIFS('Inhalation Exposure'!$K$6:$K$51,'Inhalation Exposure'!$B$6:$B$51,$B47,'Inhalation Exposure'!$D$6:$D$51,$C47)),IF($J47="Central Tendency",VLOOKUP($B47,'Dermal Exposure'!$A$6:$L$13,9,FALSE),VLOOKUP($B47,'Dermal Exposure'!$A$6:$L$13,4,FALSE))),"--")</f>
        <v>17.819409050210112</v>
      </c>
      <c r="L47" s="487">
        <f>IFERROR(VLOOKUP($D47,$P$9:$T$10,3,FALSE)/IF($D47="Inhalation",IF($J47="Central Tendency",SUMIFS('Inhalation Exposure'!$L$6:$L$51,'Inhalation Exposure'!$B$6:$B$51,$B47,'Inhalation Exposure'!$D$6:$D$51,$C47),SUMIFS('Inhalation Exposure'!$M$6:$M$51,'Inhalation Exposure'!$B$6:$B$51,$B47,'Inhalation Exposure'!$D$6:$D$51,$C47)),IF($J47="Central Tendency",VLOOKUP($B47,'Dermal Exposure'!$A$6:$L$13,10,FALSE),VLOOKUP($B47,'Dermal Exposure'!$A$6:$L$13,5,FALSE))),"--")</f>
        <v>2.4299194159377424</v>
      </c>
      <c r="M47" s="487">
        <f>IFERROR(VLOOKUP($D47,$P$9:$T$10,4,FALSE)/IF($D47="Inhalation",IF($J47="Central Tendency",SUMIFS('Inhalation Exposure'!$N$6:$N$51,'Inhalation Exposure'!$B$6:$B$51,$B47,'Inhalation Exposure'!$D$6:$D$51,$C47),SUMIFS('Inhalation Exposure'!$O$6:$O$51,'Inhalation Exposure'!$B$6:$B$51,$B47,'Inhalation Exposure'!$D$6:$D$51,$C47)),IF($J47="Central Tendency",VLOOKUP($B47,'Dermal Exposure'!$A$6:$L$13,11,FALSE),VLOOKUP($B47,'Dermal Exposure'!$A$6:$L$13,6,FALSE))),"--")</f>
        <v>2.6016337213306762</v>
      </c>
      <c r="N47" s="483">
        <f>IFERROR(VLOOKUP($D47,$P$9:$T$10,5,FALSE)*IF($D47="Inhalation",IF($J47="Central Tendency",SUMIFS('Inhalation Exposure'!$P$6:$P$51,'Inhalation Exposure'!$B$6:$B$51,$B47,'Inhalation Exposure'!$D$6:$D$51,$C47),SUMIFS('Inhalation Exposure'!$Q$6:$Q$51,'Inhalation Exposure'!$B$6:$B$51,$B47,'Inhalation Exposure'!$D$6:$D$51,$C47)),IF($J47="Central Tendency",VLOOKUP($B47,'Dermal Exposure'!$A$6:$L$13,12,FALSE),VLOOKUP($B47,'Dermal Exposure'!$A$6:$L$13,7,FALSE))),"--")</f>
        <v>3.5253736239353206E-4</v>
      </c>
      <c r="T47" s="201"/>
    </row>
    <row r="48" spans="2:20" ht="15.75" thickBot="1" x14ac:dyDescent="0.3">
      <c r="B48" s="305" t="s">
        <v>179</v>
      </c>
      <c r="C48" s="270" t="s">
        <v>99</v>
      </c>
      <c r="D48" s="270" t="s">
        <v>73</v>
      </c>
      <c r="E48" s="509"/>
      <c r="F48" s="509"/>
      <c r="G48" s="514"/>
      <c r="H48" s="500"/>
      <c r="I48" s="486"/>
      <c r="J48" s="490"/>
      <c r="K48" s="488"/>
      <c r="L48" s="488"/>
      <c r="M48" s="488"/>
      <c r="N48" s="484"/>
    </row>
    <row r="49" spans="2:14" ht="16.5" thickTop="1" thickBot="1" x14ac:dyDescent="0.3">
      <c r="B49" s="305" t="s">
        <v>183</v>
      </c>
      <c r="C49" s="270" t="s">
        <v>99</v>
      </c>
      <c r="D49" s="270" t="s">
        <v>73</v>
      </c>
      <c r="E49" s="509"/>
      <c r="F49" s="509"/>
      <c r="G49" s="535" t="s">
        <v>184</v>
      </c>
      <c r="H49" s="500"/>
      <c r="I49" s="506" t="s">
        <v>146</v>
      </c>
      <c r="J49" s="507" t="s">
        <v>100</v>
      </c>
      <c r="K49" s="487">
        <f>IFERROR(VLOOKUP($D49,$P$9:$T$10,2,FALSE)/IF($D49="Inhalation",IF($J49="Central Tendency",SUMIFS('Inhalation Exposure'!$J$6:$J$51,'Inhalation Exposure'!$B$6:$B$51,$B49,'Inhalation Exposure'!$D$6:$D$51,$C49),SUMIFS('Inhalation Exposure'!$K$6:$K$51,'Inhalation Exposure'!$B$6:$B$51,$B49,'Inhalation Exposure'!$D$6:$D$51,$C49)),IF($J49="Central Tendency",VLOOKUP($B49,'Dermal Exposure'!$A$6:$L$13,9,FALSE),VLOOKUP($B49,'Dermal Exposure'!$A$6:$L$13,4,FALSE))),"--")</f>
        <v>9756.8155238400032</v>
      </c>
      <c r="L49" s="487">
        <f>IFERROR(VLOOKUP($D49,$P$9:$T$10,3,FALSE)/IF($D49="Inhalation",IF($J49="Central Tendency",SUMIFS('Inhalation Exposure'!$L$6:$L$51,'Inhalation Exposure'!$B$6:$B$51,$B49,'Inhalation Exposure'!$D$6:$D$51,$C49),SUMIFS('Inhalation Exposure'!$M$6:$M$51,'Inhalation Exposure'!$B$6:$B$51,$B49,'Inhalation Exposure'!$D$6:$D$51,$C49)),IF($J49="Central Tendency",VLOOKUP($B49,'Dermal Exposure'!$A$6:$L$13,10,FALSE),VLOOKUP($B49,'Dermal Exposure'!$A$6:$L$13,5,FALSE))),"--")</f>
        <v>1330.4748441600004</v>
      </c>
      <c r="M49" s="487">
        <f>IFERROR(VLOOKUP($D49,$P$9:$T$10,4,FALSE)/IF($D49="Inhalation",IF($J49="Central Tendency",SUMIFS('Inhalation Exposure'!$N$6:$N$51,'Inhalation Exposure'!$B$6:$B$51,$B49,'Inhalation Exposure'!$D$6:$D$51,$C49),SUMIFS('Inhalation Exposure'!$O$6:$O$51,'Inhalation Exposure'!$B$6:$B$51,$B49,'Inhalation Exposure'!$D$6:$D$51,$C49)),IF($J49="Central Tendency",VLOOKUP($B49,'Dermal Exposure'!$A$6:$L$13,11,FALSE),VLOOKUP($B49,'Dermal Exposure'!$A$6:$L$13,6,FALSE))),"--")</f>
        <v>1424.4950664806404</v>
      </c>
      <c r="N49" s="483">
        <f>IFERROR(VLOOKUP($D49,$P$9:$T$10,5,FALSE)*IF($D49="Inhalation",IF($J49="Central Tendency",SUMIFS('Inhalation Exposure'!$P$6:$P$51,'Inhalation Exposure'!$B$6:$B$51,$B49,'Inhalation Exposure'!$D$6:$D$51,$C49),SUMIFS('Inhalation Exposure'!$Q$6:$Q$51,'Inhalation Exposure'!$B$6:$B$51,$B49,'Inhalation Exposure'!$D$6:$D$51,$C49)),IF($J49="Central Tendency",VLOOKUP($B49,'Dermal Exposure'!$A$6:$L$13,12,FALSE),VLOOKUP($B49,'Dermal Exposure'!$A$6:$L$13,7,FALSE))),"--")</f>
        <v>4.9899024679033477E-7</v>
      </c>
    </row>
    <row r="50" spans="2:14" ht="16.5" customHeight="1" thickBot="1" x14ac:dyDescent="0.3">
      <c r="B50" s="305" t="s">
        <v>183</v>
      </c>
      <c r="C50" s="270" t="s">
        <v>99</v>
      </c>
      <c r="D50" s="270" t="s">
        <v>73</v>
      </c>
      <c r="E50" s="509"/>
      <c r="F50" s="509"/>
      <c r="G50" s="514"/>
      <c r="H50" s="500"/>
      <c r="I50" s="500"/>
      <c r="J50" s="505"/>
      <c r="K50" s="488"/>
      <c r="L50" s="488"/>
      <c r="M50" s="488"/>
      <c r="N50" s="484"/>
    </row>
    <row r="51" spans="2:14" ht="15.75" thickBot="1" x14ac:dyDescent="0.3">
      <c r="B51" s="305" t="s">
        <v>183</v>
      </c>
      <c r="C51" s="270" t="s">
        <v>99</v>
      </c>
      <c r="D51" s="270" t="s">
        <v>73</v>
      </c>
      <c r="E51" s="509"/>
      <c r="F51" s="509"/>
      <c r="G51" s="514"/>
      <c r="H51" s="500"/>
      <c r="I51" s="500"/>
      <c r="J51" s="489" t="s">
        <v>165</v>
      </c>
      <c r="K51" s="487">
        <f>IFERROR(VLOOKUP($D51,$P$9:$T$10,2,FALSE)/IF($D51="Inhalation",IF($J51="Central Tendency",SUMIFS('Inhalation Exposure'!$J$6:$J$51,'Inhalation Exposure'!$B$6:$B$51,$B51,'Inhalation Exposure'!$D$6:$D$51,$C51),SUMIFS('Inhalation Exposure'!$K$6:$K$51,'Inhalation Exposure'!$B$6:$B$51,$B51,'Inhalation Exposure'!$D$6:$D$51,$C51)),IF($J51="Central Tendency",VLOOKUP($B51,'Dermal Exposure'!$A$6:$L$13,9,FALSE),VLOOKUP($B51,'Dermal Exposure'!$A$6:$L$13,4,FALSE))),"--")</f>
        <v>49.867005897999448</v>
      </c>
      <c r="L51" s="487">
        <f>IFERROR(VLOOKUP($D51,$P$9:$T$10,3,FALSE)/IF($D51="Inhalation",IF($J51="Central Tendency",SUMIFS('Inhalation Exposure'!$L$6:$L$51,'Inhalation Exposure'!$B$6:$B$51,$B51,'Inhalation Exposure'!$D$6:$D$51,$C51),SUMIFS('Inhalation Exposure'!$M$6:$M$51,'Inhalation Exposure'!$B$6:$B$51,$B51,'Inhalation Exposure'!$D$6:$D$51,$C51)),IF($J51="Central Tendency",VLOOKUP($B51,'Dermal Exposure'!$A$6:$L$13,10,FALSE),VLOOKUP($B51,'Dermal Exposure'!$A$6:$L$13,5,FALSE))),"--")</f>
        <v>6.8000462588181065</v>
      </c>
      <c r="M51" s="487">
        <f>IFERROR(VLOOKUP($D51,$P$9:$T$10,4,FALSE)/IF($D51="Inhalation",IF($J51="Central Tendency",SUMIFS('Inhalation Exposure'!$N$6:$N$51,'Inhalation Exposure'!$B$6:$B$51,$B51,'Inhalation Exposure'!$D$6:$D$51,$C51),SUMIFS('Inhalation Exposure'!$O$6:$O$51,'Inhalation Exposure'!$B$6:$B$51,$B51,'Inhalation Exposure'!$D$6:$D$51,$C51)),IF($J51="Central Tendency",VLOOKUP($B51,'Dermal Exposure'!$A$6:$L$13,11,FALSE),VLOOKUP($B51,'Dermal Exposure'!$A$6:$L$13,6,FALSE))),"--")</f>
        <v>7.2805828611079209</v>
      </c>
      <c r="N51" s="483">
        <f>IFERROR(VLOOKUP($D51,$P$9:$T$10,5,FALSE)*IF($D51="Inhalation",IF($J51="Central Tendency",SUMIFS('Inhalation Exposure'!$P$6:$P$51,'Inhalation Exposure'!$B$6:$B$51,$B51,'Inhalation Exposure'!$D$6:$D$51,$C51),SUMIFS('Inhalation Exposure'!$Q$6:$Q$51,'Inhalation Exposure'!$B$6:$B$51,$B51,'Inhalation Exposure'!$D$6:$D$51,$C51)),IF($J51="Central Tendency",VLOOKUP($B51,'Dermal Exposure'!$A$6:$L$13,12,FALSE),VLOOKUP($B51,'Dermal Exposure'!$A$6:$L$13,7,FALSE))),"--")</f>
        <v>1.2597522856740281E-4</v>
      </c>
    </row>
    <row r="52" spans="2:14" ht="15.75" thickBot="1" x14ac:dyDescent="0.3">
      <c r="B52" s="305" t="s">
        <v>183</v>
      </c>
      <c r="C52" s="270" t="s">
        <v>99</v>
      </c>
      <c r="D52" s="270" t="s">
        <v>73</v>
      </c>
      <c r="E52" s="509"/>
      <c r="F52" s="509"/>
      <c r="G52" s="514"/>
      <c r="H52" s="500"/>
      <c r="I52" s="486"/>
      <c r="J52" s="490"/>
      <c r="K52" s="488"/>
      <c r="L52" s="488"/>
      <c r="M52" s="488"/>
      <c r="N52" s="484"/>
    </row>
    <row r="53" spans="2:14" ht="16.5" thickTop="1" thickBot="1" x14ac:dyDescent="0.3">
      <c r="B53" s="305" t="s">
        <v>185</v>
      </c>
      <c r="C53" s="270" t="s">
        <v>99</v>
      </c>
      <c r="D53" s="270" t="s">
        <v>73</v>
      </c>
      <c r="E53" s="509"/>
      <c r="F53" s="509"/>
      <c r="G53" s="535" t="s">
        <v>186</v>
      </c>
      <c r="H53" s="500"/>
      <c r="I53" s="506" t="s">
        <v>146</v>
      </c>
      <c r="J53" s="507" t="s">
        <v>100</v>
      </c>
      <c r="K53" s="487">
        <f>IFERROR(VLOOKUP($D53,$P$9:$T$10,2,FALSE)/IF($D53="Inhalation",IF($J53="Central Tendency",SUMIFS('Inhalation Exposure'!$J$6:$J$51,'Inhalation Exposure'!$B$6:$B$51,$B53,'Inhalation Exposure'!$D$6:$D$51,$C53),SUMIFS('Inhalation Exposure'!$K$6:$K$51,'Inhalation Exposure'!$B$6:$B$51,$B53,'Inhalation Exposure'!$D$6:$D$51,$C53)),IF($J53="Central Tendency",VLOOKUP($B53,'Dermal Exposure'!$A$6:$L$13,9,FALSE),VLOOKUP($B53,'Dermal Exposure'!$A$6:$L$13,4,FALSE))),"--")</f>
        <v>3142.3481781376513</v>
      </c>
      <c r="L53" s="487">
        <f>IFERROR(VLOOKUP($D53,$P$9:$T$10,3,FALSE)/IF($D53="Inhalation",IF($J53="Central Tendency",SUMIFS('Inhalation Exposure'!$L$6:$L$51,'Inhalation Exposure'!$B$6:$B$51,$B53,'Inhalation Exposure'!$D$6:$D$51,$C53),SUMIFS('Inhalation Exposure'!$M$6:$M$51,'Inhalation Exposure'!$B$6:$B$51,$B53,'Inhalation Exposure'!$D$6:$D$51,$C53)),IF($J53="Central Tendency",VLOOKUP($B53,'Dermal Exposure'!$A$6:$L$13,10,FALSE),VLOOKUP($B53,'Dermal Exposure'!$A$6:$L$13,5,FALSE))),"--")</f>
        <v>428.50202429149789</v>
      </c>
      <c r="M53" s="487">
        <f>IFERROR(VLOOKUP($D53,$P$9:$T$10,4,FALSE)/IF($D53="Inhalation",IF($J53="Central Tendency",SUMIFS('Inhalation Exposure'!$N$6:$N$51,'Inhalation Exposure'!$B$6:$B$51,$B53,'Inhalation Exposure'!$D$6:$D$51,$C53),SUMIFS('Inhalation Exposure'!$O$6:$O$51,'Inhalation Exposure'!$B$6:$B$51,$B53,'Inhalation Exposure'!$D$6:$D$51,$C53)),IF($J53="Central Tendency",VLOOKUP($B53,'Dermal Exposure'!$A$6:$L$13,11,FALSE),VLOOKUP($B53,'Dermal Exposure'!$A$6:$L$13,6,FALSE))),"--")</f>
        <v>458.78283400809715</v>
      </c>
      <c r="N53" s="483">
        <f>IFERROR(VLOOKUP($D53,$P$9:$T$10,5,FALSE)*IF($D53="Inhalation",IF($J53="Central Tendency",SUMIFS('Inhalation Exposure'!$P$6:$P$51,'Inhalation Exposure'!$B$6:$B$51,$B53,'Inhalation Exposure'!$D$6:$D$51,$C53),SUMIFS('Inhalation Exposure'!$Q$6:$Q$51,'Inhalation Exposure'!$B$6:$B$51,$B53,'Inhalation Exposure'!$D$6:$D$51,$C53)),IF($J53="Central Tendency",VLOOKUP($B53,'Dermal Exposure'!$A$6:$L$13,12,FALSE),VLOOKUP($B53,'Dermal Exposure'!$A$6:$L$13,7,FALSE))),"--")</f>
        <v>1.5493368367009212E-6</v>
      </c>
    </row>
    <row r="54" spans="2:14" ht="15.75" thickBot="1" x14ac:dyDescent="0.3">
      <c r="B54" s="305" t="s">
        <v>185</v>
      </c>
      <c r="C54" s="270" t="s">
        <v>99</v>
      </c>
      <c r="D54" s="270" t="s">
        <v>73</v>
      </c>
      <c r="E54" s="509"/>
      <c r="F54" s="509"/>
      <c r="G54" s="514"/>
      <c r="H54" s="500"/>
      <c r="I54" s="500"/>
      <c r="J54" s="505"/>
      <c r="K54" s="488"/>
      <c r="L54" s="488"/>
      <c r="M54" s="488"/>
      <c r="N54" s="484"/>
    </row>
    <row r="55" spans="2:14" ht="15.75" thickBot="1" x14ac:dyDescent="0.3">
      <c r="B55" s="305" t="s">
        <v>185</v>
      </c>
      <c r="C55" s="270" t="s">
        <v>99</v>
      </c>
      <c r="D55" s="270" t="s">
        <v>73</v>
      </c>
      <c r="E55" s="509"/>
      <c r="F55" s="509"/>
      <c r="G55" s="514"/>
      <c r="H55" s="500"/>
      <c r="I55" s="500"/>
      <c r="J55" s="489" t="s">
        <v>165</v>
      </c>
      <c r="K55" s="487">
        <f>IFERROR(VLOOKUP($D55,$P$9:$T$10,2,FALSE)/IF($D55="Inhalation",IF($J55="Central Tendency",SUMIFS('Inhalation Exposure'!$J$6:$J$51,'Inhalation Exposure'!$B$6:$B$51,$B55,'Inhalation Exposure'!$D$6:$D$51,$C55),SUMIFS('Inhalation Exposure'!$K$6:$K$51,'Inhalation Exposure'!$B$6:$B$51,$B55,'Inhalation Exposure'!$D$6:$D$51,$C55)),IF($J55="Central Tendency",VLOOKUP($B55,'Dermal Exposure'!$A$6:$L$13,9,FALSE),VLOOKUP($B55,'Dermal Exposure'!$A$6:$L$13,4,FALSE))),"--")</f>
        <v>42.982522570060006</v>
      </c>
      <c r="L55" s="487">
        <f>IFERROR(VLOOKUP($D55,$P$9:$T$10,3,FALSE)/IF($D55="Inhalation",IF($J55="Central Tendency",SUMIFS('Inhalation Exposure'!$L$6:$L$51,'Inhalation Exposure'!$B$6:$B$51,$B55,'Inhalation Exposure'!$D$6:$D$51,$C55),SUMIFS('Inhalation Exposure'!$M$6:$M$51,'Inhalation Exposure'!$B$6:$B$51,$B55,'Inhalation Exposure'!$D$6:$D$51,$C55)),IF($J55="Central Tendency",VLOOKUP($B55,'Dermal Exposure'!$A$6:$L$13,10,FALSE),VLOOKUP($B55,'Dermal Exposure'!$A$6:$L$13,5,FALSE))),"--")</f>
        <v>5.861253077735455</v>
      </c>
      <c r="M55" s="487">
        <f>IFERROR(VLOOKUP($D55,$P$9:$T$10,4,FALSE)/IF($D55="Inhalation",IF($J55="Central Tendency",SUMIFS('Inhalation Exposure'!$N$6:$N$51,'Inhalation Exposure'!$B$6:$B$51,$B55,'Inhalation Exposure'!$D$6:$D$51,$C55),SUMIFS('Inhalation Exposure'!$O$6:$O$51,'Inhalation Exposure'!$B$6:$B$51,$B55,'Inhalation Exposure'!$D$6:$D$51,$C55)),IF($J55="Central Tendency",VLOOKUP($B55,'Dermal Exposure'!$A$6:$L$13,11,FALSE),VLOOKUP($B55,'Dermal Exposure'!$A$6:$L$13,6,FALSE))),"--")</f>
        <v>6.2754482952287596</v>
      </c>
      <c r="N55" s="483">
        <f>IFERROR(VLOOKUP($D55,$P$9:$T$10,5,FALSE)*IF($D55="Inhalation",IF($J55="Central Tendency",SUMIFS('Inhalation Exposure'!$P$6:$P$51,'Inhalation Exposure'!$B$6:$B$51,$B55,'Inhalation Exposure'!$D$6:$D$51,$C55),SUMIFS('Inhalation Exposure'!$Q$6:$Q$51,'Inhalation Exposure'!$B$6:$B$51,$B55,'Inhalation Exposure'!$D$6:$D$51,$C55)),IF($J55="Central Tendency",VLOOKUP($B55,'Dermal Exposure'!$A$6:$L$13,12,FALSE),VLOOKUP($B55,'Dermal Exposure'!$A$6:$L$13,7,FALSE))),"--")</f>
        <v>1.4615260087941687E-4</v>
      </c>
    </row>
    <row r="56" spans="2:14" ht="15.75" thickBot="1" x14ac:dyDescent="0.3">
      <c r="B56" s="305" t="s">
        <v>185</v>
      </c>
      <c r="C56" s="270" t="s">
        <v>99</v>
      </c>
      <c r="D56" s="270" t="s">
        <v>73</v>
      </c>
      <c r="E56" s="509"/>
      <c r="F56" s="509"/>
      <c r="G56" s="514"/>
      <c r="H56" s="500"/>
      <c r="I56" s="486"/>
      <c r="J56" s="490"/>
      <c r="K56" s="488"/>
      <c r="L56" s="488"/>
      <c r="M56" s="488"/>
      <c r="N56" s="484"/>
    </row>
    <row r="57" spans="2:14" ht="16.5" thickTop="1" thickBot="1" x14ac:dyDescent="0.3">
      <c r="B57" s="305" t="s">
        <v>187</v>
      </c>
      <c r="C57" s="270" t="s">
        <v>99</v>
      </c>
      <c r="D57" s="270" t="s">
        <v>73</v>
      </c>
      <c r="E57" s="509"/>
      <c r="F57" s="509"/>
      <c r="G57" s="535" t="s">
        <v>188</v>
      </c>
      <c r="H57" s="500"/>
      <c r="I57" s="506" t="s">
        <v>146</v>
      </c>
      <c r="J57" s="507" t="s">
        <v>100</v>
      </c>
      <c r="K57" s="487">
        <f>IFERROR(VLOOKUP($D57,$P$9:$T$10,2,FALSE)/IF($D57="Inhalation",IF($J57="Central Tendency",SUMIFS('Inhalation Exposure'!$J$6:$J$51,'Inhalation Exposure'!$B$6:$B$51,$B57,'Inhalation Exposure'!$D$6:$D$51,$C57),SUMIFS('Inhalation Exposure'!$K$6:$K$51,'Inhalation Exposure'!$B$6:$B$51,$B57,'Inhalation Exposure'!$D$6:$D$51,$C57)),IF($J57="Central Tendency",VLOOKUP($B57,'Dermal Exposure'!$A$6:$L$13,9,FALSE),VLOOKUP($B57,'Dermal Exposure'!$A$6:$L$13,4,FALSE))),"--")</f>
        <v>10855.384615384615</v>
      </c>
      <c r="L57" s="487">
        <f>IFERROR(VLOOKUP($D57,$P$9:$T$10,3,FALSE)/IF($D57="Inhalation",IF($J57="Central Tendency",SUMIFS('Inhalation Exposure'!$L$6:$L$51,'Inhalation Exposure'!$B$6:$B$51,$B57,'Inhalation Exposure'!$D$6:$D$51,$C57),SUMIFS('Inhalation Exposure'!$M$6:$M$51,'Inhalation Exposure'!$B$6:$B$51,$B57,'Inhalation Exposure'!$D$6:$D$51,$C57)),IF($J57="Central Tendency",VLOOKUP($B57,'Dermal Exposure'!$A$6:$L$13,10,FALSE),VLOOKUP($B57,'Dermal Exposure'!$A$6:$L$13,5,FALSE))),"--")</f>
        <v>1480.2797202797201</v>
      </c>
      <c r="M57" s="487">
        <f>IFERROR(VLOOKUP($D57,$P$9:$T$10,4,FALSE)/IF($D57="Inhalation",IF($J57="Central Tendency",SUMIFS('Inhalation Exposure'!$N$6:$N$51,'Inhalation Exposure'!$B$6:$B$51,$B57,'Inhalation Exposure'!$D$6:$D$51,$C57),SUMIFS('Inhalation Exposure'!$O$6:$O$51,'Inhalation Exposure'!$B$6:$B$51,$B57,'Inhalation Exposure'!$D$6:$D$51,$C57)),IF($J57="Central Tendency",VLOOKUP($B57,'Dermal Exposure'!$A$6:$L$13,11,FALSE),VLOOKUP($B57,'Dermal Exposure'!$A$6:$L$13,6,FALSE))),"--")</f>
        <v>1584.8861538461538</v>
      </c>
      <c r="N57" s="483">
        <f>IFERROR(VLOOKUP($D57,$P$9:$T$10,5,FALSE)*IF($D57="Inhalation",IF($J57="Central Tendency",SUMIFS('Inhalation Exposure'!$P$6:$P$51,'Inhalation Exposure'!$B$6:$B$51,$B57,'Inhalation Exposure'!$D$6:$D$51,$C57),SUMIFS('Inhalation Exposure'!$Q$6:$Q$51,'Inhalation Exposure'!$B$6:$B$51,$B57,'Inhalation Exposure'!$D$6:$D$51,$C57)),IF($J57="Central Tendency",VLOOKUP($B57,'Dermal Exposure'!$A$6:$L$13,12,FALSE),VLOOKUP($B57,'Dermal Exposure'!$A$6:$L$13,7,FALSE))),"--")</f>
        <v>4.4849224220289827E-7</v>
      </c>
    </row>
    <row r="58" spans="2:14" ht="15.75" thickBot="1" x14ac:dyDescent="0.3">
      <c r="B58" s="305" t="s">
        <v>187</v>
      </c>
      <c r="C58" s="270" t="s">
        <v>99</v>
      </c>
      <c r="D58" s="270" t="s">
        <v>73</v>
      </c>
      <c r="E58" s="509"/>
      <c r="F58" s="509"/>
      <c r="G58" s="514"/>
      <c r="H58" s="500"/>
      <c r="I58" s="500"/>
      <c r="J58" s="505"/>
      <c r="K58" s="488"/>
      <c r="L58" s="488"/>
      <c r="M58" s="488"/>
      <c r="N58" s="484"/>
    </row>
    <row r="59" spans="2:14" ht="15.75" thickBot="1" x14ac:dyDescent="0.3">
      <c r="B59" s="305" t="s">
        <v>187</v>
      </c>
      <c r="C59" s="270" t="s">
        <v>99</v>
      </c>
      <c r="D59" s="270" t="s">
        <v>73</v>
      </c>
      <c r="E59" s="509"/>
      <c r="F59" s="509"/>
      <c r="G59" s="514"/>
      <c r="H59" s="500"/>
      <c r="I59" s="500"/>
      <c r="J59" s="489" t="s">
        <v>165</v>
      </c>
      <c r="K59" s="487">
        <f>IFERROR(VLOOKUP($D59,$P$9:$T$10,2,FALSE)/IF($D59="Inhalation",IF($J59="Central Tendency",SUMIFS('Inhalation Exposure'!$J$6:$J$51,'Inhalation Exposure'!$B$6:$B$51,$B59,'Inhalation Exposure'!$D$6:$D$51,$C59),SUMIFS('Inhalation Exposure'!$K$6:$K$51,'Inhalation Exposure'!$B$6:$B$51,$B59,'Inhalation Exposure'!$D$6:$D$51,$C59)),IF($J59="Central Tendency",VLOOKUP($B59,'Dermal Exposure'!$A$6:$L$13,9,FALSE),VLOOKUP($B59,'Dermal Exposure'!$A$6:$L$13,4,FALSE))),"--")</f>
        <v>6.1007357102433559</v>
      </c>
      <c r="L59" s="487">
        <f>IFERROR(VLOOKUP($D59,$P$9:$T$10,3,FALSE)/IF($D59="Inhalation",IF($J59="Central Tendency",SUMIFS('Inhalation Exposure'!$L$6:$L$51,'Inhalation Exposure'!$B$6:$B$51,$B59,'Inhalation Exposure'!$D$6:$D$51,$C59),SUMIFS('Inhalation Exposure'!$M$6:$M$51,'Inhalation Exposure'!$B$6:$B$51,$B59,'Inhalation Exposure'!$D$6:$D$51,$C59)),IF($J59="Central Tendency",VLOOKUP($B59,'Dermal Exposure'!$A$6:$L$13,10,FALSE),VLOOKUP($B59,'Dermal Exposure'!$A$6:$L$13,5,FALSE))),"--")</f>
        <v>0.83191850594227557</v>
      </c>
      <c r="M59" s="487">
        <f>IFERROR(VLOOKUP($D59,$P$9:$T$10,4,FALSE)/IF($D59="Inhalation",IF($J59="Central Tendency",SUMIFS('Inhalation Exposure'!$N$6:$N$51,'Inhalation Exposure'!$B$6:$B$51,$B59,'Inhalation Exposure'!$D$6:$D$51,$C59),SUMIFS('Inhalation Exposure'!$O$6:$O$51,'Inhalation Exposure'!$B$6:$B$51,$B59,'Inhalation Exposure'!$D$6:$D$51,$C59)),IF($J59="Central Tendency",VLOOKUP($B59,'Dermal Exposure'!$A$6:$L$13,11,FALSE),VLOOKUP($B59,'Dermal Exposure'!$A$6:$L$13,6,FALSE))),"--")</f>
        <v>0.89070741369552997</v>
      </c>
      <c r="N59" s="483">
        <f>IFERROR(VLOOKUP($D59,$P$9:$T$10,5,FALSE)*IF($D59="Inhalation",IF($J59="Central Tendency",SUMIFS('Inhalation Exposure'!$P$6:$P$51,'Inhalation Exposure'!$B$6:$B$51,$B59,'Inhalation Exposure'!$D$6:$D$51,$C59),SUMIFS('Inhalation Exposure'!$Q$6:$Q$51,'Inhalation Exposure'!$B$6:$B$51,$B59,'Inhalation Exposure'!$D$6:$D$51,$C59)),IF($J59="Central Tendency",VLOOKUP($B59,'Dermal Exposure'!$A$6:$L$13,12,FALSE),VLOOKUP($B59,'Dermal Exposure'!$A$6:$L$13,7,FALSE))),"--")</f>
        <v>1.0297130976227651E-3</v>
      </c>
    </row>
    <row r="60" spans="2:14" ht="15.75" thickBot="1" x14ac:dyDescent="0.3">
      <c r="B60" s="305" t="s">
        <v>187</v>
      </c>
      <c r="C60" s="270" t="s">
        <v>99</v>
      </c>
      <c r="D60" s="270" t="s">
        <v>73</v>
      </c>
      <c r="E60" s="509"/>
      <c r="F60" s="509"/>
      <c r="G60" s="514"/>
      <c r="H60" s="500"/>
      <c r="I60" s="486"/>
      <c r="J60" s="490"/>
      <c r="K60" s="488"/>
      <c r="L60" s="488"/>
      <c r="M60" s="488"/>
      <c r="N60" s="484"/>
    </row>
    <row r="61" spans="2:14" ht="16.5" thickTop="1" thickBot="1" x14ac:dyDescent="0.3">
      <c r="B61" s="305">
        <v>3</v>
      </c>
      <c r="C61" s="270" t="s">
        <v>99</v>
      </c>
      <c r="D61" s="270" t="s">
        <v>74</v>
      </c>
      <c r="E61" s="509"/>
      <c r="F61" s="509"/>
      <c r="G61" s="535" t="s">
        <v>392</v>
      </c>
      <c r="H61" s="500"/>
      <c r="I61" s="506" t="s">
        <v>74</v>
      </c>
      <c r="J61" s="507" t="s">
        <v>100</v>
      </c>
      <c r="K61" s="487">
        <f>IFERROR(VLOOKUP($D61,$P$9:$T$10,2,FALSE)/IF($D61="Inhalation",IF($J61="Central Tendency",SUMIFS('Inhalation Exposure'!$J$6:$J$51,'Inhalation Exposure'!$B$6:$B$51,$B61,'Inhalation Exposure'!$D$6:$D$51,$C61),SUMIFS('Inhalation Exposure'!$K$6:$K$51,'Inhalation Exposure'!$B$6:$B$51,$B61,'Inhalation Exposure'!$D$6:$D$51,$C61)),IF($J61="Central Tendency",VLOOKUP($B61,'Dermal Exposure'!$A$6:$L$13,9,FALSE),VLOOKUP($B61,'Dermal Exposure'!$A$6:$L$13,4,FALSE))),"--")</f>
        <v>463.18605497313547</v>
      </c>
      <c r="L61" s="487">
        <f>IFERROR(VLOOKUP($D61,$P$9:$T$10,3,FALSE)/IF($D61="Inhalation",IF($J61="Central Tendency",SUMIFS('Inhalation Exposure'!$L$6:$L$51,'Inhalation Exposure'!$B$6:$B$51,$B61,'Inhalation Exposure'!$D$6:$D$51,$C61),SUMIFS('Inhalation Exposure'!$M$6:$M$51,'Inhalation Exposure'!$B$6:$B$51,$B61,'Inhalation Exposure'!$D$6:$D$51,$C61)),IF($J61="Central Tendency",VLOOKUP($B61,'Dermal Exposure'!$A$6:$L$13,10,FALSE),VLOOKUP($B61,'Dermal Exposure'!$A$6:$L$13,5,FALSE))),"--")</f>
        <v>26.066747682470826</v>
      </c>
      <c r="M61" s="487">
        <f>IFERROR(VLOOKUP($D61,$P$9:$T$10,4,FALSE)/IF($D61="Inhalation",IF($J61="Central Tendency",SUMIFS('Inhalation Exposure'!$N$6:$N$51,'Inhalation Exposure'!$B$6:$B$51,$B61,'Inhalation Exposure'!$D$6:$D$51,$C61),SUMIFS('Inhalation Exposure'!$O$6:$O$51,'Inhalation Exposure'!$B$6:$B$51,$B61,'Inhalation Exposure'!$D$6:$D$51,$C61)),IF($J61="Central Tendency",VLOOKUP($B61,'Dermal Exposure'!$A$6:$L$13,11,FALSE),VLOOKUP($B61,'Dermal Exposure'!$A$6:$L$13,6,FALSE))),"--")</f>
        <v>27.908797852032102</v>
      </c>
      <c r="N61" s="483">
        <f>IFERROR(VLOOKUP($D61,$P$9:$T$10,5,FALSE)*IF($D61="Inhalation",IF($J61="Central Tendency",SUMIFS('Inhalation Exposure'!$P$6:$P$51,'Inhalation Exposure'!$B$6:$B$51,$B61,'Inhalation Exposure'!$D$6:$D$51,$C61),SUMIFS('Inhalation Exposure'!$Q$6:$Q$51,'Inhalation Exposure'!$B$6:$B$51,$B61,'Inhalation Exposure'!$D$6:$D$51,$C61)),IF($J61="Central Tendency",VLOOKUP($B61,'Dermal Exposure'!$A$6:$L$13,12,FALSE),VLOOKUP($B61,'Dermal Exposure'!$A$6:$L$13,7,FALSE))),"--")</f>
        <v>2.3678673372868421E-4</v>
      </c>
    </row>
    <row r="62" spans="2:14" ht="15.75" thickBot="1" x14ac:dyDescent="0.3">
      <c r="B62" s="305">
        <v>3</v>
      </c>
      <c r="C62" s="270" t="s">
        <v>99</v>
      </c>
      <c r="D62" s="270" t="s">
        <v>74</v>
      </c>
      <c r="E62" s="509"/>
      <c r="F62" s="509"/>
      <c r="G62" s="514"/>
      <c r="H62" s="500"/>
      <c r="I62" s="500"/>
      <c r="J62" s="510"/>
      <c r="K62" s="488"/>
      <c r="L62" s="488"/>
      <c r="M62" s="488"/>
      <c r="N62" s="484"/>
    </row>
    <row r="63" spans="2:14" ht="15.75" thickBot="1" x14ac:dyDescent="0.3">
      <c r="B63" s="305">
        <v>3</v>
      </c>
      <c r="C63" s="270" t="s">
        <v>99</v>
      </c>
      <c r="D63" s="270" t="s">
        <v>74</v>
      </c>
      <c r="E63" s="509"/>
      <c r="F63" s="509"/>
      <c r="G63" s="514"/>
      <c r="H63" s="500"/>
      <c r="I63" s="500"/>
      <c r="J63" s="489" t="s">
        <v>165</v>
      </c>
      <c r="K63" s="487">
        <f>IFERROR(VLOOKUP($D63,$P$9:$T$10,2,FALSE)/IF($D63="Inhalation",IF($J63="Central Tendency",SUMIFS('Inhalation Exposure'!$J$6:$J$51,'Inhalation Exposure'!$B$6:$B$51,$B63,'Inhalation Exposure'!$D$6:$D$51,$C63),SUMIFS('Inhalation Exposure'!$K$6:$K$51,'Inhalation Exposure'!$B$6:$B$51,$B63,'Inhalation Exposure'!$D$6:$D$51,$C63)),IF($J63="Central Tendency",VLOOKUP($B63,'Dermal Exposure'!$A$6:$L$13,9,FALSE),VLOOKUP($B63,'Dermal Exposure'!$A$6:$L$13,4,FALSE))),"--")</f>
        <v>102.77243368205161</v>
      </c>
      <c r="L63" s="487">
        <f>IFERROR(VLOOKUP($D63,$P$9:$T$10,3,FALSE)/IF($D63="Inhalation",IF($J63="Central Tendency",SUMIFS('Inhalation Exposure'!$L$6:$L$51,'Inhalation Exposure'!$B$6:$B$51,$B63,'Inhalation Exposure'!$D$6:$D$51,$C63),SUMIFS('Inhalation Exposure'!$M$6:$M$51,'Inhalation Exposure'!$B$6:$B$51,$B63,'Inhalation Exposure'!$D$6:$D$51,$C63)),IF($J63="Central Tendency",VLOOKUP($B63,'Dermal Exposure'!$A$6:$L$13,10,FALSE),VLOOKUP($B63,'Dermal Exposure'!$A$6:$L$13,5,FALSE))),"--")</f>
        <v>5.7837300340548534</v>
      </c>
      <c r="M63" s="487">
        <f>IFERROR(VLOOKUP($D63,$P$9:$T$10,4,FALSE)/IF($D63="Inhalation",IF($J63="Central Tendency",SUMIFS('Inhalation Exposure'!$N$6:$N$51,'Inhalation Exposure'!$B$6:$B$51,$B63,'Inhalation Exposure'!$D$6:$D$51,$C63),SUMIFS('Inhalation Exposure'!$O$6:$O$51,'Inhalation Exposure'!$B$6:$B$51,$B63,'Inhalation Exposure'!$D$6:$D$51,$C63)),IF($J63="Central Tendency",VLOOKUP($B63,'Dermal Exposure'!$A$6:$L$13,11,FALSE),VLOOKUP($B63,'Dermal Exposure'!$A$6:$L$13,6,FALSE))),"--")</f>
        <v>6.1924469564613958</v>
      </c>
      <c r="N63" s="483">
        <f>IFERROR(VLOOKUP($D63,$P$9:$T$10,5,FALSE)*IF($D63="Inhalation",IF($J63="Central Tendency",SUMIFS('Inhalation Exposure'!$P$6:$P$51,'Inhalation Exposure'!$B$6:$B$51,$B63,'Inhalation Exposure'!$D$6:$D$51,$C63),SUMIFS('Inhalation Exposure'!$Q$6:$Q$51,'Inhalation Exposure'!$B$6:$B$51,$B63,'Inhalation Exposure'!$D$6:$D$51,$C63)),IF($J63="Central Tendency",VLOOKUP($B63,'Dermal Exposure'!$A$6:$L$13,12,FALSE),VLOOKUP($B63,'Dermal Exposure'!$A$6:$L$13,7,FALSE))),"--")</f>
        <v>1.168900127866147E-3</v>
      </c>
    </row>
    <row r="64" spans="2:14" ht="15.75" thickBot="1" x14ac:dyDescent="0.3">
      <c r="B64" s="305">
        <v>3</v>
      </c>
      <c r="C64" s="270" t="s">
        <v>99</v>
      </c>
      <c r="D64" s="270" t="s">
        <v>74</v>
      </c>
      <c r="E64" s="509"/>
      <c r="F64" s="509"/>
      <c r="G64" s="515"/>
      <c r="H64" s="501"/>
      <c r="I64" s="501"/>
      <c r="J64" s="505"/>
      <c r="K64" s="488"/>
      <c r="L64" s="488"/>
      <c r="M64" s="488"/>
      <c r="N64" s="484"/>
    </row>
    <row r="65" spans="2:14" ht="15.75" thickBot="1" x14ac:dyDescent="0.3">
      <c r="B65" s="305" t="s">
        <v>179</v>
      </c>
      <c r="C65" s="270" t="s">
        <v>102</v>
      </c>
      <c r="D65" s="270" t="s">
        <v>73</v>
      </c>
      <c r="E65" s="509"/>
      <c r="F65" s="509"/>
      <c r="G65" s="514" t="s">
        <v>394</v>
      </c>
      <c r="H65" s="500" t="s">
        <v>102</v>
      </c>
      <c r="I65" s="500" t="s">
        <v>146</v>
      </c>
      <c r="J65" s="500" t="s">
        <v>100</v>
      </c>
      <c r="K65" s="487">
        <f>IFERROR(VLOOKUP($D65,$P$9:$T$10,2,FALSE)/IF($D65="Inhalation",IF($J65="Central Tendency",SUMIFS('Inhalation Exposure'!$J$6:$J$51,'Inhalation Exposure'!$B$6:$B$51,$B65,'Inhalation Exposure'!$D$6:$D$51,$C65),SUMIFS('Inhalation Exposure'!$K$6:$K$51,'Inhalation Exposure'!$B$6:$B$51,$B65,'Inhalation Exposure'!$D$6:$D$51,$C65)),IF($J65="Central Tendency",VLOOKUP($B65,'Dermal Exposure'!$A$6:$L$13,9,FALSE),VLOOKUP($B65,'Dermal Exposure'!$A$6:$L$13,4,FALSE))),"--")</f>
        <v>13588.235294117649</v>
      </c>
      <c r="L65" s="487">
        <f>IFERROR(VLOOKUP($D65,$P$9:$T$10,3,FALSE)/IF($D65="Inhalation",IF($J65="Central Tendency",SUMIFS('Inhalation Exposure'!$L$6:$L$51,'Inhalation Exposure'!$B$6:$B$51,$B65,'Inhalation Exposure'!$D$6:$D$51,$C65),SUMIFS('Inhalation Exposure'!$M$6:$M$51,'Inhalation Exposure'!$B$6:$B$51,$B65,'Inhalation Exposure'!$D$6:$D$51,$C65)),IF($J65="Central Tendency",VLOOKUP($B65,'Dermal Exposure'!$A$6:$L$13,10,FALSE),VLOOKUP($B65,'Dermal Exposure'!$A$6:$L$13,5,FALSE))),"--")</f>
        <v>1852.9411764705885</v>
      </c>
      <c r="M65" s="487">
        <f>IFERROR(VLOOKUP($D65,$P$9:$T$10,4,FALSE)/IF($D65="Inhalation",IF($J65="Central Tendency",SUMIFS('Inhalation Exposure'!$N$6:$N$51,'Inhalation Exposure'!$B$6:$B$51,$B65,'Inhalation Exposure'!$D$6:$D$51,$C65),SUMIFS('Inhalation Exposure'!$O$6:$O$51,'Inhalation Exposure'!$B$6:$B$51,$B65,'Inhalation Exposure'!$D$6:$D$51,$C65)),IF($J65="Central Tendency",VLOOKUP($B65,'Dermal Exposure'!$A$6:$L$13,11,FALSE),VLOOKUP($B65,'Dermal Exposure'!$A$6:$L$13,6,FALSE))),"--")</f>
        <v>1983.8823529411764</v>
      </c>
      <c r="N65" s="483">
        <f>IFERROR(VLOOKUP($D65,$P$9:$T$10,5,FALSE)*IF($D65="Inhalation",IF($J65="Central Tendency",SUMIFS('Inhalation Exposure'!$P$6:$P$51,'Inhalation Exposure'!$B$6:$B$51,$B65,'Inhalation Exposure'!$D$6:$D$51,$C65),SUMIFS('Inhalation Exposure'!$Q$6:$Q$51,'Inhalation Exposure'!$B$6:$B$51,$B65,'Inhalation Exposure'!$D$6:$D$51,$C65)),IF($J65="Central Tendency",VLOOKUP($B65,'Dermal Exposure'!$A$6:$L$13,12,FALSE),VLOOKUP($B65,'Dermal Exposure'!$A$6:$L$13,7,FALSE))),"--")</f>
        <v>3.5829198426055312E-7</v>
      </c>
    </row>
    <row r="66" spans="2:14" ht="15.75" thickBot="1" x14ac:dyDescent="0.3">
      <c r="B66" s="305" t="s">
        <v>179</v>
      </c>
      <c r="C66" s="270" t="s">
        <v>102</v>
      </c>
      <c r="D66" s="270" t="s">
        <v>73</v>
      </c>
      <c r="E66" s="509"/>
      <c r="F66" s="509"/>
      <c r="G66" s="514"/>
      <c r="H66" s="500"/>
      <c r="I66" s="500"/>
      <c r="J66" s="501"/>
      <c r="K66" s="488"/>
      <c r="L66" s="488"/>
      <c r="M66" s="488"/>
      <c r="N66" s="484"/>
    </row>
    <row r="67" spans="2:14" ht="15.75" thickBot="1" x14ac:dyDescent="0.3">
      <c r="B67" s="305" t="s">
        <v>179</v>
      </c>
      <c r="C67" s="270" t="s">
        <v>102</v>
      </c>
      <c r="D67" s="270" t="s">
        <v>73</v>
      </c>
      <c r="E67" s="509"/>
      <c r="F67" s="509"/>
      <c r="G67" s="514"/>
      <c r="H67" s="500"/>
      <c r="I67" s="500"/>
      <c r="J67" s="485" t="s">
        <v>165</v>
      </c>
      <c r="K67" s="487">
        <f>IFERROR(VLOOKUP($D67,$P$9:$T$10,2,FALSE)/IF($D67="Inhalation",IF($J67="Central Tendency",SUMIFS('Inhalation Exposure'!$J$6:$J$51,'Inhalation Exposure'!$B$6:$B$51,$B67,'Inhalation Exposure'!$D$6:$D$51,$C67),SUMIFS('Inhalation Exposure'!$K$6:$K$51,'Inhalation Exposure'!$B$6:$B$51,$B67,'Inhalation Exposure'!$D$6:$D$51,$C67)),IF($J67="Central Tendency",VLOOKUP($B67,'Dermal Exposure'!$A$6:$L$13,9,FALSE),VLOOKUP($B67,'Dermal Exposure'!$A$6:$L$13,4,FALSE))),"--")</f>
        <v>420.23194620407372</v>
      </c>
      <c r="L67" s="487">
        <f>IFERROR(VLOOKUP($D67,$P$9:$T$10,3,FALSE)/IF($D67="Inhalation",IF($J67="Central Tendency",SUMIFS('Inhalation Exposure'!$L$6:$L$51,'Inhalation Exposure'!$B$6:$B$51,$B67,'Inhalation Exposure'!$D$6:$D$51,$C67),SUMIFS('Inhalation Exposure'!$M$6:$M$51,'Inhalation Exposure'!$B$6:$B$51,$B67,'Inhalation Exposure'!$D$6:$D$51,$C67)),IF($J67="Central Tendency",VLOOKUP($B67,'Dermal Exposure'!$A$6:$L$13,10,FALSE),VLOOKUP($B67,'Dermal Exposure'!$A$6:$L$13,5,FALSE))),"--")</f>
        <v>57.304356300555504</v>
      </c>
      <c r="M67" s="487">
        <f>IFERROR(VLOOKUP($D67,$P$9:$T$10,4,FALSE)/IF($D67="Inhalation",IF($J67="Central Tendency",SUMIFS('Inhalation Exposure'!$N$6:$N$51,'Inhalation Exposure'!$B$6:$B$51,$B67,'Inhalation Exposure'!$D$6:$D$51,$C67),SUMIFS('Inhalation Exposure'!$O$6:$O$51,'Inhalation Exposure'!$B$6:$B$51,$B67,'Inhalation Exposure'!$D$6:$D$51,$C67)),IF($J67="Central Tendency",VLOOKUP($B67,'Dermal Exposure'!$A$6:$L$13,11,FALSE),VLOOKUP($B67,'Dermal Exposure'!$A$6:$L$13,6,FALSE))),"--")</f>
        <v>61.353864145794752</v>
      </c>
      <c r="N67" s="483">
        <f>IFERROR(VLOOKUP($D67,$P$9:$T$10,5,FALSE)*IF($D67="Inhalation",IF($J67="Central Tendency",SUMIFS('Inhalation Exposure'!$P$6:$P$51,'Inhalation Exposure'!$B$6:$B$51,$B67,'Inhalation Exposure'!$D$6:$D$51,$C67),SUMIFS('Inhalation Exposure'!$Q$6:$Q$51,'Inhalation Exposure'!$B$6:$B$51,$B67,'Inhalation Exposure'!$D$6:$D$51,$C67)),IF($J67="Central Tendency",VLOOKUP($B67,'Dermal Exposure'!$A$6:$L$13,12,FALSE),VLOOKUP($B67,'Dermal Exposure'!$A$6:$L$13,7,FALSE))),"--")</f>
        <v>1.4948905057593665E-5</v>
      </c>
    </row>
    <row r="68" spans="2:14" ht="15.75" thickBot="1" x14ac:dyDescent="0.3">
      <c r="B68" s="305" t="s">
        <v>179</v>
      </c>
      <c r="C68" s="270" t="s">
        <v>102</v>
      </c>
      <c r="D68" s="270" t="s">
        <v>73</v>
      </c>
      <c r="E68" s="534"/>
      <c r="F68" s="534"/>
      <c r="G68" s="515"/>
      <c r="H68" s="501"/>
      <c r="I68" s="501"/>
      <c r="J68" s="501"/>
      <c r="K68" s="488"/>
      <c r="L68" s="488"/>
      <c r="M68" s="488"/>
      <c r="N68" s="484"/>
    </row>
    <row r="69" spans="2:14" ht="15.75" customHeight="1" thickBot="1" x14ac:dyDescent="0.3">
      <c r="B69" s="305" t="s">
        <v>433</v>
      </c>
      <c r="C69" s="270" t="s">
        <v>99</v>
      </c>
      <c r="D69" s="270" t="s">
        <v>73</v>
      </c>
      <c r="E69" s="508" t="s">
        <v>189</v>
      </c>
      <c r="F69" s="508" t="s">
        <v>190</v>
      </c>
      <c r="G69" s="535" t="s">
        <v>441</v>
      </c>
      <c r="H69" s="485" t="s">
        <v>99</v>
      </c>
      <c r="I69" s="485" t="s">
        <v>146</v>
      </c>
      <c r="J69" s="489" t="s">
        <v>100</v>
      </c>
      <c r="K69" s="487">
        <f>IFERROR(VLOOKUP($D69,$P$9:$T$10,2,FALSE)/IF($D69="Inhalation",IF($J69="Central Tendency",SUMIFS('Inhalation Exposure'!$J$6:$J$51,'Inhalation Exposure'!$B$6:$B$51,$B69,'Inhalation Exposure'!$D$6:$D$51,$C69),SUMIFS('Inhalation Exposure'!$K$6:$K$51,'Inhalation Exposure'!$B$6:$B$51,$B69,'Inhalation Exposure'!$D$6:$D$51,$C69)),IF($J69="Central Tendency",VLOOKUP($B69,'Dermal Exposure'!$A$6:$L$13,9,FALSE),VLOOKUP($B69,'Dermal Exposure'!$A$6:$L$13,4,FALSE))),"--")</f>
        <v>352.62368815592203</v>
      </c>
      <c r="L69" s="487">
        <f>IFERROR(VLOOKUP($D69,$P$9:$T$10,3,FALSE)/IF($D69="Inhalation",IF($J69="Central Tendency",SUMIFS('Inhalation Exposure'!$L$6:$L$51,'Inhalation Exposure'!$B$6:$B$51,$B69,'Inhalation Exposure'!$D$6:$D$51,$C69),SUMIFS('Inhalation Exposure'!$M$6:$M$51,'Inhalation Exposure'!$B$6:$B$51,$B69,'Inhalation Exposure'!$D$6:$D$51,$C69)),IF($J69="Central Tendency",VLOOKUP($B69,'Dermal Exposure'!$A$6:$L$13,10,FALSE),VLOOKUP($B69,'Dermal Exposure'!$A$6:$L$13,5,FALSE))),"--")</f>
        <v>48.085048384898457</v>
      </c>
      <c r="M69" s="487">
        <f>IFERROR(VLOOKUP($D69,$P$9:$T$10,4,FALSE)/IF($D69="Inhalation",IF($J69="Central Tendency",SUMIFS('Inhalation Exposure'!$N$6:$N$51,'Inhalation Exposure'!$B$6:$B$51,$B69,'Inhalation Exposure'!$D$6:$D$51,$C69),SUMIFS('Inhalation Exposure'!$O$6:$O$51,'Inhalation Exposure'!$B$6:$B$51,$B69,'Inhalation Exposure'!$D$6:$D$51,$C69)),IF($J69="Central Tendency",VLOOKUP($B69,'Dermal Exposure'!$A$6:$L$13,11,FALSE),VLOOKUP($B69,'Dermal Exposure'!$A$6:$L$13,6,FALSE))),"--")</f>
        <v>51.483058470764611</v>
      </c>
      <c r="N69" s="483">
        <f>IFERROR(VLOOKUP($D69,$P$9:$T$10,5,FALSE)*IF($D69="Inhalation",IF($J69="Central Tendency",SUMIFS('Inhalation Exposure'!$P$6:$P$51,'Inhalation Exposure'!$B$6:$B$51,$B69,'Inhalation Exposure'!$D$6:$D$51,$C69),SUMIFS('Inhalation Exposure'!$Q$6:$Q$51,'Inhalation Exposure'!$B$6:$B$51,$B69,'Inhalation Exposure'!$D$6:$D$51,$C69)),IF($J69="Central Tendency",VLOOKUP($B69,'Dermal Exposure'!$A$6:$L$13,12,FALSE),VLOOKUP($B69,'Dermal Exposure'!$A$6:$L$13,7,FALSE))),"--")</f>
        <v>1.3806661179199992E-5</v>
      </c>
    </row>
    <row r="70" spans="2:14" ht="15.75" thickBot="1" x14ac:dyDescent="0.3">
      <c r="B70" s="305" t="s">
        <v>433</v>
      </c>
      <c r="C70" s="270" t="s">
        <v>99</v>
      </c>
      <c r="D70" s="270" t="s">
        <v>73</v>
      </c>
      <c r="E70" s="509"/>
      <c r="F70" s="509"/>
      <c r="G70" s="514"/>
      <c r="H70" s="500"/>
      <c r="I70" s="500"/>
      <c r="J70" s="505"/>
      <c r="K70" s="488"/>
      <c r="L70" s="488"/>
      <c r="M70" s="488"/>
      <c r="N70" s="484"/>
    </row>
    <row r="71" spans="2:14" ht="15.75" thickBot="1" x14ac:dyDescent="0.3">
      <c r="B71" s="305" t="s">
        <v>433</v>
      </c>
      <c r="C71" s="270" t="s">
        <v>99</v>
      </c>
      <c r="D71" s="270" t="s">
        <v>73</v>
      </c>
      <c r="E71" s="509"/>
      <c r="F71" s="509"/>
      <c r="G71" s="514"/>
      <c r="H71" s="500"/>
      <c r="I71" s="500"/>
      <c r="J71" s="489" t="s">
        <v>165</v>
      </c>
      <c r="K71" s="487">
        <f>IFERROR(VLOOKUP($D71,$P$9:$T$10,2,FALSE)/IF($D71="Inhalation",IF($J71="Central Tendency",SUMIFS('Inhalation Exposure'!$J$6:$J$51,'Inhalation Exposure'!$B$6:$B$51,$B71,'Inhalation Exposure'!$D$6:$D$51,$C71),SUMIFS('Inhalation Exposure'!$K$6:$K$51,'Inhalation Exposure'!$B$6:$B$51,$B71,'Inhalation Exposure'!$D$6:$D$51,$C71)),IF($J71="Central Tendency",VLOOKUP($B71,'Dermal Exposure'!$A$6:$L$13,9,FALSE),VLOOKUP($B71,'Dermal Exposure'!$A$6:$L$13,4,FALSE))),"--")</f>
        <v>17.819409050210112</v>
      </c>
      <c r="L71" s="487">
        <f>IFERROR(VLOOKUP($D71,$P$9:$T$10,3,FALSE)/IF($D71="Inhalation",IF($J71="Central Tendency",SUMIFS('Inhalation Exposure'!$L$6:$L$51,'Inhalation Exposure'!$B$6:$B$51,$B71,'Inhalation Exposure'!$D$6:$D$51,$C71),SUMIFS('Inhalation Exposure'!$M$6:$M$51,'Inhalation Exposure'!$B$6:$B$51,$B71,'Inhalation Exposure'!$D$6:$D$51,$C71)),IF($J71="Central Tendency",VLOOKUP($B71,'Dermal Exposure'!$A$6:$L$13,10,FALSE),VLOOKUP($B71,'Dermal Exposure'!$A$6:$L$13,5,FALSE))),"--")</f>
        <v>2.4299194159377424</v>
      </c>
      <c r="M71" s="487">
        <f>IFERROR(VLOOKUP($D71,$P$9:$T$10,4,FALSE)/IF($D71="Inhalation",IF($J71="Central Tendency",SUMIFS('Inhalation Exposure'!$N$6:$N$51,'Inhalation Exposure'!$B$6:$B$51,$B71,'Inhalation Exposure'!$D$6:$D$51,$C71),SUMIFS('Inhalation Exposure'!$O$6:$O$51,'Inhalation Exposure'!$B$6:$B$51,$B71,'Inhalation Exposure'!$D$6:$D$51,$C71)),IF($J71="Central Tendency",VLOOKUP($B71,'Dermal Exposure'!$A$6:$L$13,11,FALSE),VLOOKUP($B71,'Dermal Exposure'!$A$6:$L$13,6,FALSE))),"--")</f>
        <v>2.6016337213306762</v>
      </c>
      <c r="N71" s="483">
        <f>IFERROR(VLOOKUP($D71,$P$9:$T$10,5,FALSE)*IF($D71="Inhalation",IF($J71="Central Tendency",SUMIFS('Inhalation Exposure'!$P$6:$P$51,'Inhalation Exposure'!$B$6:$B$51,$B71,'Inhalation Exposure'!$D$6:$D$51,$C71),SUMIFS('Inhalation Exposure'!$Q$6:$Q$51,'Inhalation Exposure'!$B$6:$B$51,$B71,'Inhalation Exposure'!$D$6:$D$51,$C71)),IF($J71="Central Tendency",VLOOKUP($B71,'Dermal Exposure'!$A$6:$L$13,12,FALSE),VLOOKUP($B71,'Dermal Exposure'!$A$6:$L$13,7,FALSE))),"--")</f>
        <v>3.5253736239353206E-4</v>
      </c>
    </row>
    <row r="72" spans="2:14" ht="15.75" thickBot="1" x14ac:dyDescent="0.3">
      <c r="B72" s="305" t="s">
        <v>433</v>
      </c>
      <c r="C72" s="270" t="s">
        <v>99</v>
      </c>
      <c r="D72" s="270" t="s">
        <v>73</v>
      </c>
      <c r="E72" s="509"/>
      <c r="F72" s="509"/>
      <c r="G72" s="514"/>
      <c r="H72" s="500"/>
      <c r="I72" s="486"/>
      <c r="J72" s="490"/>
      <c r="K72" s="488"/>
      <c r="L72" s="488"/>
      <c r="M72" s="488"/>
      <c r="N72" s="484"/>
    </row>
    <row r="73" spans="2:14" ht="15.75" thickBot="1" x14ac:dyDescent="0.3">
      <c r="B73" s="305" t="s">
        <v>434</v>
      </c>
      <c r="C73" s="270" t="s">
        <v>99</v>
      </c>
      <c r="D73" s="270" t="s">
        <v>73</v>
      </c>
      <c r="E73" s="509"/>
      <c r="F73" s="509"/>
      <c r="G73" s="535" t="s">
        <v>442</v>
      </c>
      <c r="H73" s="500"/>
      <c r="I73" s="485" t="s">
        <v>146</v>
      </c>
      <c r="J73" s="489" t="s">
        <v>100</v>
      </c>
      <c r="K73" s="487">
        <f>IFERROR(VLOOKUP($D73,$P$9:$T$10,2,FALSE)/IF($D73="Inhalation",IF($J73="Central Tendency",SUMIFS('Inhalation Exposure'!$J$6:$J$51,'Inhalation Exposure'!$B$6:$B$51,$B73,'Inhalation Exposure'!$D$6:$D$51,$C73),SUMIFS('Inhalation Exposure'!$K$6:$K$51,'Inhalation Exposure'!$B$6:$B$51,$B73,'Inhalation Exposure'!$D$6:$D$51,$C73)),IF($J73="Central Tendency",VLOOKUP($B73,'Dermal Exposure'!$A$6:$L$13,9,FALSE),VLOOKUP($B73,'Dermal Exposure'!$A$6:$L$13,4,FALSE))),"--")</f>
        <v>9756.8155238400032</v>
      </c>
      <c r="L73" s="487">
        <f>IFERROR(VLOOKUP($D73,$P$9:$T$10,3,FALSE)/IF($D73="Inhalation",IF($J73="Central Tendency",SUMIFS('Inhalation Exposure'!$L$6:$L$51,'Inhalation Exposure'!$B$6:$B$51,$B73,'Inhalation Exposure'!$D$6:$D$51,$C73),SUMIFS('Inhalation Exposure'!$M$6:$M$51,'Inhalation Exposure'!$B$6:$B$51,$B73,'Inhalation Exposure'!$D$6:$D$51,$C73)),IF($J73="Central Tendency",VLOOKUP($B73,'Dermal Exposure'!$A$6:$L$13,10,FALSE),VLOOKUP($B73,'Dermal Exposure'!$A$6:$L$13,5,FALSE))),"--")</f>
        <v>1330.4748441600004</v>
      </c>
      <c r="M73" s="487">
        <f>IFERROR(VLOOKUP($D73,$P$9:$T$10,4,FALSE)/IF($D73="Inhalation",IF($J73="Central Tendency",SUMIFS('Inhalation Exposure'!$N$6:$N$51,'Inhalation Exposure'!$B$6:$B$51,$B73,'Inhalation Exposure'!$D$6:$D$51,$C73),SUMIFS('Inhalation Exposure'!$O$6:$O$51,'Inhalation Exposure'!$B$6:$B$51,$B73,'Inhalation Exposure'!$D$6:$D$51,$C73)),IF($J73="Central Tendency",VLOOKUP($B73,'Dermal Exposure'!$A$6:$L$13,11,FALSE),VLOOKUP($B73,'Dermal Exposure'!$A$6:$L$13,6,FALSE))),"--")</f>
        <v>1424.4950664806404</v>
      </c>
      <c r="N73" s="483">
        <f>IFERROR(VLOOKUP($D73,$P$9:$T$10,5,FALSE)*IF($D73="Inhalation",IF($J73="Central Tendency",SUMIFS('Inhalation Exposure'!$P$6:$P$51,'Inhalation Exposure'!$B$6:$B$51,$B73,'Inhalation Exposure'!$D$6:$D$51,$C73),SUMIFS('Inhalation Exposure'!$Q$6:$Q$51,'Inhalation Exposure'!$B$6:$B$51,$B73,'Inhalation Exposure'!$D$6:$D$51,$C73)),IF($J73="Central Tendency",VLOOKUP($B73,'Dermal Exposure'!$A$6:$L$13,12,FALSE),VLOOKUP($B73,'Dermal Exposure'!$A$6:$L$13,7,FALSE))),"--")</f>
        <v>4.9899024679033477E-7</v>
      </c>
    </row>
    <row r="74" spans="2:14" ht="15.75" thickBot="1" x14ac:dyDescent="0.3">
      <c r="B74" s="305" t="s">
        <v>434</v>
      </c>
      <c r="C74" s="270" t="s">
        <v>99</v>
      </c>
      <c r="D74" s="270" t="s">
        <v>73</v>
      </c>
      <c r="E74" s="509"/>
      <c r="F74" s="509"/>
      <c r="G74" s="514"/>
      <c r="H74" s="500"/>
      <c r="I74" s="500"/>
      <c r="J74" s="505"/>
      <c r="K74" s="488"/>
      <c r="L74" s="488"/>
      <c r="M74" s="488"/>
      <c r="N74" s="484"/>
    </row>
    <row r="75" spans="2:14" ht="15.75" thickBot="1" x14ac:dyDescent="0.3">
      <c r="B75" s="305" t="s">
        <v>434</v>
      </c>
      <c r="C75" s="270" t="s">
        <v>99</v>
      </c>
      <c r="D75" s="270" t="s">
        <v>73</v>
      </c>
      <c r="E75" s="509"/>
      <c r="F75" s="509"/>
      <c r="G75" s="514"/>
      <c r="H75" s="500"/>
      <c r="I75" s="500"/>
      <c r="J75" s="489" t="s">
        <v>165</v>
      </c>
      <c r="K75" s="487">
        <f>IFERROR(VLOOKUP($D75,$P$9:$T$10,2,FALSE)/IF($D75="Inhalation",IF($J75="Central Tendency",SUMIFS('Inhalation Exposure'!$J$6:$J$51,'Inhalation Exposure'!$B$6:$B$51,$B75,'Inhalation Exposure'!$D$6:$D$51,$C75),SUMIFS('Inhalation Exposure'!$K$6:$K$51,'Inhalation Exposure'!$B$6:$B$51,$B75,'Inhalation Exposure'!$D$6:$D$51,$C75)),IF($J75="Central Tendency",VLOOKUP($B75,'Dermal Exposure'!$A$6:$L$13,9,FALSE),VLOOKUP($B75,'Dermal Exposure'!$A$6:$L$13,4,FALSE))),"--")</f>
        <v>49.867005897999448</v>
      </c>
      <c r="L75" s="487">
        <f>IFERROR(VLOOKUP($D75,$P$9:$T$10,3,FALSE)/IF($D75="Inhalation",IF($J75="Central Tendency",SUMIFS('Inhalation Exposure'!$L$6:$L$51,'Inhalation Exposure'!$B$6:$B$51,$B75,'Inhalation Exposure'!$D$6:$D$51,$C75),SUMIFS('Inhalation Exposure'!$M$6:$M$51,'Inhalation Exposure'!$B$6:$B$51,$B75,'Inhalation Exposure'!$D$6:$D$51,$C75)),IF($J75="Central Tendency",VLOOKUP($B75,'Dermal Exposure'!$A$6:$L$13,10,FALSE),VLOOKUP($B75,'Dermal Exposure'!$A$6:$L$13,5,FALSE))),"--")</f>
        <v>6.8000462588181065</v>
      </c>
      <c r="M75" s="487">
        <f>IFERROR(VLOOKUP($D75,$P$9:$T$10,4,FALSE)/IF($D75="Inhalation",IF($J75="Central Tendency",SUMIFS('Inhalation Exposure'!$N$6:$N$51,'Inhalation Exposure'!$B$6:$B$51,$B75,'Inhalation Exposure'!$D$6:$D$51,$C75),SUMIFS('Inhalation Exposure'!$O$6:$O$51,'Inhalation Exposure'!$B$6:$B$51,$B75,'Inhalation Exposure'!$D$6:$D$51,$C75)),IF($J75="Central Tendency",VLOOKUP($B75,'Dermal Exposure'!$A$6:$L$13,11,FALSE),VLOOKUP($B75,'Dermal Exposure'!$A$6:$L$13,6,FALSE))),"--")</f>
        <v>7.2805828611079209</v>
      </c>
      <c r="N75" s="483">
        <f>IFERROR(VLOOKUP($D75,$P$9:$T$10,5,FALSE)*IF($D75="Inhalation",IF($J75="Central Tendency",SUMIFS('Inhalation Exposure'!$P$6:$P$51,'Inhalation Exposure'!$B$6:$B$51,$B75,'Inhalation Exposure'!$D$6:$D$51,$C75),SUMIFS('Inhalation Exposure'!$Q$6:$Q$51,'Inhalation Exposure'!$B$6:$B$51,$B75,'Inhalation Exposure'!$D$6:$D$51,$C75)),IF($J75="Central Tendency",VLOOKUP($B75,'Dermal Exposure'!$A$6:$L$13,12,FALSE),VLOOKUP($B75,'Dermal Exposure'!$A$6:$L$13,7,FALSE))),"--")</f>
        <v>1.2597522856740281E-4</v>
      </c>
    </row>
    <row r="76" spans="2:14" ht="15.75" thickBot="1" x14ac:dyDescent="0.3">
      <c r="B76" s="305" t="s">
        <v>434</v>
      </c>
      <c r="C76" s="270" t="s">
        <v>99</v>
      </c>
      <c r="D76" s="270" t="s">
        <v>73</v>
      </c>
      <c r="E76" s="509"/>
      <c r="F76" s="509"/>
      <c r="G76" s="514"/>
      <c r="H76" s="500"/>
      <c r="I76" s="486"/>
      <c r="J76" s="490"/>
      <c r="K76" s="488"/>
      <c r="L76" s="488"/>
      <c r="M76" s="488"/>
      <c r="N76" s="484"/>
    </row>
    <row r="77" spans="2:14" ht="15.75" thickBot="1" x14ac:dyDescent="0.3">
      <c r="B77" s="305" t="s">
        <v>435</v>
      </c>
      <c r="C77" s="270" t="s">
        <v>99</v>
      </c>
      <c r="D77" s="270" t="s">
        <v>73</v>
      </c>
      <c r="E77" s="509"/>
      <c r="F77" s="509"/>
      <c r="G77" s="535" t="s">
        <v>443</v>
      </c>
      <c r="H77" s="500"/>
      <c r="I77" s="485" t="s">
        <v>146</v>
      </c>
      <c r="J77" s="489" t="s">
        <v>100</v>
      </c>
      <c r="K77" s="487">
        <f>IFERROR(VLOOKUP($D77,$P$9:$T$10,2,FALSE)/IF($D77="Inhalation",IF($J77="Central Tendency",SUMIFS('Inhalation Exposure'!$J$6:$J$51,'Inhalation Exposure'!$B$6:$B$51,$B77,'Inhalation Exposure'!$D$6:$D$51,$C77),SUMIFS('Inhalation Exposure'!$K$6:$K$51,'Inhalation Exposure'!$B$6:$B$51,$B77,'Inhalation Exposure'!$D$6:$D$51,$C77)),IF($J77="Central Tendency",VLOOKUP($B77,'Dermal Exposure'!$A$6:$L$13,9,FALSE),VLOOKUP($B77,'Dermal Exposure'!$A$6:$L$13,4,FALSE))),"--")</f>
        <v>3142.3481781376513</v>
      </c>
      <c r="L77" s="487">
        <f>IFERROR(VLOOKUP($D77,$P$9:$T$10,3,FALSE)/IF($D77="Inhalation",IF($J77="Central Tendency",SUMIFS('Inhalation Exposure'!$L$6:$L$51,'Inhalation Exposure'!$B$6:$B$51,$B77,'Inhalation Exposure'!$D$6:$D$51,$C77),SUMIFS('Inhalation Exposure'!$M$6:$M$51,'Inhalation Exposure'!$B$6:$B$51,$B77,'Inhalation Exposure'!$D$6:$D$51,$C77)),IF($J77="Central Tendency",VLOOKUP($B77,'Dermal Exposure'!$A$6:$L$13,10,FALSE),VLOOKUP($B77,'Dermal Exposure'!$A$6:$L$13,5,FALSE))),"--")</f>
        <v>428.50202429149789</v>
      </c>
      <c r="M77" s="487">
        <f>IFERROR(VLOOKUP($D77,$P$9:$T$10,4,FALSE)/IF($D77="Inhalation",IF($J77="Central Tendency",SUMIFS('Inhalation Exposure'!$N$6:$N$51,'Inhalation Exposure'!$B$6:$B$51,$B77,'Inhalation Exposure'!$D$6:$D$51,$C77),SUMIFS('Inhalation Exposure'!$O$6:$O$51,'Inhalation Exposure'!$B$6:$B$51,$B77,'Inhalation Exposure'!$D$6:$D$51,$C77)),IF($J77="Central Tendency",VLOOKUP($B77,'Dermal Exposure'!$A$6:$L$13,11,FALSE),VLOOKUP($B77,'Dermal Exposure'!$A$6:$L$13,6,FALSE))),"--")</f>
        <v>458.78283400809715</v>
      </c>
      <c r="N77" s="483">
        <f>IFERROR(VLOOKUP($D77,$P$9:$T$10,5,FALSE)*IF($D77="Inhalation",IF($J77="Central Tendency",SUMIFS('Inhalation Exposure'!$P$6:$P$51,'Inhalation Exposure'!$B$6:$B$51,$B77,'Inhalation Exposure'!$D$6:$D$51,$C77),SUMIFS('Inhalation Exposure'!$Q$6:$Q$51,'Inhalation Exposure'!$B$6:$B$51,$B77,'Inhalation Exposure'!$D$6:$D$51,$C77)),IF($J77="Central Tendency",VLOOKUP($B77,'Dermal Exposure'!$A$6:$L$13,12,FALSE),VLOOKUP($B77,'Dermal Exposure'!$A$6:$L$13,7,FALSE))),"--")</f>
        <v>1.5493368367009212E-6</v>
      </c>
    </row>
    <row r="78" spans="2:14" ht="15.75" thickBot="1" x14ac:dyDescent="0.3">
      <c r="B78" s="305" t="s">
        <v>435</v>
      </c>
      <c r="C78" s="270" t="s">
        <v>99</v>
      </c>
      <c r="D78" s="270" t="s">
        <v>73</v>
      </c>
      <c r="E78" s="509"/>
      <c r="F78" s="509"/>
      <c r="G78" s="514"/>
      <c r="H78" s="500"/>
      <c r="I78" s="500"/>
      <c r="J78" s="505"/>
      <c r="K78" s="488"/>
      <c r="L78" s="488"/>
      <c r="M78" s="488"/>
      <c r="N78" s="484"/>
    </row>
    <row r="79" spans="2:14" ht="15.75" thickBot="1" x14ac:dyDescent="0.3">
      <c r="B79" s="305" t="s">
        <v>435</v>
      </c>
      <c r="C79" s="270" t="s">
        <v>99</v>
      </c>
      <c r="D79" s="270" t="s">
        <v>73</v>
      </c>
      <c r="E79" s="509"/>
      <c r="F79" s="509"/>
      <c r="G79" s="514"/>
      <c r="H79" s="500"/>
      <c r="I79" s="500"/>
      <c r="J79" s="489" t="s">
        <v>165</v>
      </c>
      <c r="K79" s="487">
        <f>IFERROR(VLOOKUP($D79,$P$9:$T$10,2,FALSE)/IF($D79="Inhalation",IF($J79="Central Tendency",SUMIFS('Inhalation Exposure'!$J$6:$J$51,'Inhalation Exposure'!$B$6:$B$51,$B79,'Inhalation Exposure'!$D$6:$D$51,$C79),SUMIFS('Inhalation Exposure'!$K$6:$K$51,'Inhalation Exposure'!$B$6:$B$51,$B79,'Inhalation Exposure'!$D$6:$D$51,$C79)),IF($J79="Central Tendency",VLOOKUP($B79,'Dermal Exposure'!$A$6:$L$13,9,FALSE),VLOOKUP($B79,'Dermal Exposure'!$A$6:$L$13,4,FALSE))),"--")</f>
        <v>42.982522570060006</v>
      </c>
      <c r="L79" s="487">
        <f>IFERROR(VLOOKUP($D79,$P$9:$T$10,3,FALSE)/IF($D79="Inhalation",IF($J79="Central Tendency",SUMIFS('Inhalation Exposure'!$L$6:$L$51,'Inhalation Exposure'!$B$6:$B$51,$B79,'Inhalation Exposure'!$D$6:$D$51,$C79),SUMIFS('Inhalation Exposure'!$M$6:$M$51,'Inhalation Exposure'!$B$6:$B$51,$B79,'Inhalation Exposure'!$D$6:$D$51,$C79)),IF($J79="Central Tendency",VLOOKUP($B79,'Dermal Exposure'!$A$6:$L$13,10,FALSE),VLOOKUP($B79,'Dermal Exposure'!$A$6:$L$13,5,FALSE))),"--")</f>
        <v>5.861253077735455</v>
      </c>
      <c r="M79" s="487">
        <f>IFERROR(VLOOKUP($D79,$P$9:$T$10,4,FALSE)/IF($D79="Inhalation",IF($J79="Central Tendency",SUMIFS('Inhalation Exposure'!$N$6:$N$51,'Inhalation Exposure'!$B$6:$B$51,$B79,'Inhalation Exposure'!$D$6:$D$51,$C79),SUMIFS('Inhalation Exposure'!$O$6:$O$51,'Inhalation Exposure'!$B$6:$B$51,$B79,'Inhalation Exposure'!$D$6:$D$51,$C79)),IF($J79="Central Tendency",VLOOKUP($B79,'Dermal Exposure'!$A$6:$L$13,11,FALSE),VLOOKUP($B79,'Dermal Exposure'!$A$6:$L$13,6,FALSE))),"--")</f>
        <v>6.2754482952287596</v>
      </c>
      <c r="N79" s="483">
        <f>IFERROR(VLOOKUP($D79,$P$9:$T$10,5,FALSE)*IF($D79="Inhalation",IF($J79="Central Tendency",SUMIFS('Inhalation Exposure'!$P$6:$P$51,'Inhalation Exposure'!$B$6:$B$51,$B79,'Inhalation Exposure'!$D$6:$D$51,$C79),SUMIFS('Inhalation Exposure'!$Q$6:$Q$51,'Inhalation Exposure'!$B$6:$B$51,$B79,'Inhalation Exposure'!$D$6:$D$51,$C79)),IF($J79="Central Tendency",VLOOKUP($B79,'Dermal Exposure'!$A$6:$L$13,12,FALSE),VLOOKUP($B79,'Dermal Exposure'!$A$6:$L$13,7,FALSE))),"--")</f>
        <v>1.4615260087941687E-4</v>
      </c>
    </row>
    <row r="80" spans="2:14" ht="15.75" thickBot="1" x14ac:dyDescent="0.3">
      <c r="B80" s="305" t="s">
        <v>435</v>
      </c>
      <c r="C80" s="270" t="s">
        <v>99</v>
      </c>
      <c r="D80" s="270" t="s">
        <v>73</v>
      </c>
      <c r="E80" s="509"/>
      <c r="F80" s="509"/>
      <c r="G80" s="514"/>
      <c r="H80" s="500"/>
      <c r="I80" s="486"/>
      <c r="J80" s="490"/>
      <c r="K80" s="488"/>
      <c r="L80" s="488"/>
      <c r="M80" s="488"/>
      <c r="N80" s="484"/>
    </row>
    <row r="81" spans="2:14" ht="15.75" thickBot="1" x14ac:dyDescent="0.3">
      <c r="B81" s="305" t="s">
        <v>436</v>
      </c>
      <c r="C81" s="270" t="s">
        <v>99</v>
      </c>
      <c r="D81" s="270" t="s">
        <v>73</v>
      </c>
      <c r="E81" s="509"/>
      <c r="F81" s="509"/>
      <c r="G81" s="535" t="s">
        <v>444</v>
      </c>
      <c r="H81" s="500"/>
      <c r="I81" s="485" t="s">
        <v>146</v>
      </c>
      <c r="J81" s="489" t="s">
        <v>100</v>
      </c>
      <c r="K81" s="487">
        <f>IFERROR(VLOOKUP($D81,$P$9:$T$10,2,FALSE)/IF($D81="Inhalation",IF($J81="Central Tendency",SUMIFS('Inhalation Exposure'!$J$6:$J$51,'Inhalation Exposure'!$B$6:$B$51,$B81,'Inhalation Exposure'!$D$6:$D$51,$C81),SUMIFS('Inhalation Exposure'!$K$6:$K$51,'Inhalation Exposure'!$B$6:$B$51,$B81,'Inhalation Exposure'!$D$6:$D$51,$C81)),IF($J81="Central Tendency",VLOOKUP($B81,'Dermal Exposure'!$A$6:$L$13,9,FALSE),VLOOKUP($B81,'Dermal Exposure'!$A$6:$L$13,4,FALSE))),"--")</f>
        <v>10855.384615384615</v>
      </c>
      <c r="L81" s="487">
        <f>IFERROR(VLOOKUP($D81,$P$9:$T$10,3,FALSE)/IF($D81="Inhalation",IF($J81="Central Tendency",SUMIFS('Inhalation Exposure'!$L$6:$L$51,'Inhalation Exposure'!$B$6:$B$51,$B81,'Inhalation Exposure'!$D$6:$D$51,$C81),SUMIFS('Inhalation Exposure'!$M$6:$M$51,'Inhalation Exposure'!$B$6:$B$51,$B81,'Inhalation Exposure'!$D$6:$D$51,$C81)),IF($J81="Central Tendency",VLOOKUP($B81,'Dermal Exposure'!$A$6:$L$13,10,FALSE),VLOOKUP($B81,'Dermal Exposure'!$A$6:$L$13,5,FALSE))),"--")</f>
        <v>1480.2797202797201</v>
      </c>
      <c r="M81" s="487">
        <f>IFERROR(VLOOKUP($D81,$P$9:$T$10,4,FALSE)/IF($D81="Inhalation",IF($J81="Central Tendency",SUMIFS('Inhalation Exposure'!$N$6:$N$51,'Inhalation Exposure'!$B$6:$B$51,$B81,'Inhalation Exposure'!$D$6:$D$51,$C81),SUMIFS('Inhalation Exposure'!$O$6:$O$51,'Inhalation Exposure'!$B$6:$B$51,$B81,'Inhalation Exposure'!$D$6:$D$51,$C81)),IF($J81="Central Tendency",VLOOKUP($B81,'Dermal Exposure'!$A$6:$L$13,11,FALSE),VLOOKUP($B81,'Dermal Exposure'!$A$6:$L$13,6,FALSE))),"--")</f>
        <v>1584.8861538461538</v>
      </c>
      <c r="N81" s="483">
        <f>IFERROR(VLOOKUP($D81,$P$9:$T$10,5,FALSE)*IF($D81="Inhalation",IF($J81="Central Tendency",SUMIFS('Inhalation Exposure'!$P$6:$P$51,'Inhalation Exposure'!$B$6:$B$51,$B81,'Inhalation Exposure'!$D$6:$D$51,$C81),SUMIFS('Inhalation Exposure'!$Q$6:$Q$51,'Inhalation Exposure'!$B$6:$B$51,$B81,'Inhalation Exposure'!$D$6:$D$51,$C81)),IF($J81="Central Tendency",VLOOKUP($B81,'Dermal Exposure'!$A$6:$L$13,12,FALSE),VLOOKUP($B81,'Dermal Exposure'!$A$6:$L$13,7,FALSE))),"--")</f>
        <v>4.4849224220289827E-7</v>
      </c>
    </row>
    <row r="82" spans="2:14" ht="15.75" thickBot="1" x14ac:dyDescent="0.3">
      <c r="B82" s="305" t="s">
        <v>436</v>
      </c>
      <c r="C82" s="270" t="s">
        <v>99</v>
      </c>
      <c r="D82" s="270" t="s">
        <v>73</v>
      </c>
      <c r="E82" s="509"/>
      <c r="F82" s="509"/>
      <c r="G82" s="514"/>
      <c r="H82" s="500"/>
      <c r="I82" s="500"/>
      <c r="J82" s="505"/>
      <c r="K82" s="488"/>
      <c r="L82" s="488"/>
      <c r="M82" s="488"/>
      <c r="N82" s="484"/>
    </row>
    <row r="83" spans="2:14" ht="15.75" thickBot="1" x14ac:dyDescent="0.3">
      <c r="B83" s="305" t="s">
        <v>436</v>
      </c>
      <c r="C83" s="270" t="s">
        <v>99</v>
      </c>
      <c r="D83" s="270" t="s">
        <v>73</v>
      </c>
      <c r="E83" s="509"/>
      <c r="F83" s="509"/>
      <c r="G83" s="514"/>
      <c r="H83" s="500"/>
      <c r="I83" s="500"/>
      <c r="J83" s="489" t="s">
        <v>165</v>
      </c>
      <c r="K83" s="487">
        <f>IFERROR(VLOOKUP($D83,$P$9:$T$10,2,FALSE)/IF($D83="Inhalation",IF($J83="Central Tendency",SUMIFS('Inhalation Exposure'!$J$6:$J$51,'Inhalation Exposure'!$B$6:$B$51,$B83,'Inhalation Exposure'!$D$6:$D$51,$C83),SUMIFS('Inhalation Exposure'!$K$6:$K$51,'Inhalation Exposure'!$B$6:$B$51,$B83,'Inhalation Exposure'!$D$6:$D$51,$C83)),IF($J83="Central Tendency",VLOOKUP($B83,'Dermal Exposure'!$A$6:$L$13,9,FALSE),VLOOKUP($B83,'Dermal Exposure'!$A$6:$L$13,4,FALSE))),"--")</f>
        <v>6.1007357102433559</v>
      </c>
      <c r="L83" s="487">
        <f>IFERROR(VLOOKUP($D83,$P$9:$T$10,3,FALSE)/IF($D83="Inhalation",IF($J83="Central Tendency",SUMIFS('Inhalation Exposure'!$L$6:$L$51,'Inhalation Exposure'!$B$6:$B$51,$B83,'Inhalation Exposure'!$D$6:$D$51,$C83),SUMIFS('Inhalation Exposure'!$M$6:$M$51,'Inhalation Exposure'!$B$6:$B$51,$B83,'Inhalation Exposure'!$D$6:$D$51,$C83)),IF($J83="Central Tendency",VLOOKUP($B83,'Dermal Exposure'!$A$6:$L$13,10,FALSE),VLOOKUP($B83,'Dermal Exposure'!$A$6:$L$13,5,FALSE))),"--")</f>
        <v>0.83191850594227557</v>
      </c>
      <c r="M83" s="487">
        <f>IFERROR(VLOOKUP($D83,$P$9:$T$10,4,FALSE)/IF($D83="Inhalation",IF($J83="Central Tendency",SUMIFS('Inhalation Exposure'!$N$6:$N$51,'Inhalation Exposure'!$B$6:$B$51,$B83,'Inhalation Exposure'!$D$6:$D$51,$C83),SUMIFS('Inhalation Exposure'!$O$6:$O$51,'Inhalation Exposure'!$B$6:$B$51,$B83,'Inhalation Exposure'!$D$6:$D$51,$C83)),IF($J83="Central Tendency",VLOOKUP($B83,'Dermal Exposure'!$A$6:$L$13,11,FALSE),VLOOKUP($B83,'Dermal Exposure'!$A$6:$L$13,6,FALSE))),"--")</f>
        <v>0.89070741369552997</v>
      </c>
      <c r="N83" s="483">
        <f>IFERROR(VLOOKUP($D83,$P$9:$T$10,5,FALSE)*IF($D83="Inhalation",IF($J83="Central Tendency",SUMIFS('Inhalation Exposure'!$P$6:$P$51,'Inhalation Exposure'!$B$6:$B$51,$B83,'Inhalation Exposure'!$D$6:$D$51,$C83),SUMIFS('Inhalation Exposure'!$Q$6:$Q$51,'Inhalation Exposure'!$B$6:$B$51,$B83,'Inhalation Exposure'!$D$6:$D$51,$C83)),IF($J83="Central Tendency",VLOOKUP($B83,'Dermal Exposure'!$A$6:$L$13,12,FALSE),VLOOKUP($B83,'Dermal Exposure'!$A$6:$L$13,7,FALSE))),"--")</f>
        <v>1.0297130976227651E-3</v>
      </c>
    </row>
    <row r="84" spans="2:14" ht="15.75" thickBot="1" x14ac:dyDescent="0.3">
      <c r="B84" s="305" t="s">
        <v>436</v>
      </c>
      <c r="C84" s="270" t="s">
        <v>99</v>
      </c>
      <c r="D84" s="270" t="s">
        <v>73</v>
      </c>
      <c r="E84" s="509"/>
      <c r="F84" s="509"/>
      <c r="G84" s="514"/>
      <c r="H84" s="500"/>
      <c r="I84" s="486"/>
      <c r="J84" s="490"/>
      <c r="K84" s="488"/>
      <c r="L84" s="488"/>
      <c r="M84" s="488"/>
      <c r="N84" s="484"/>
    </row>
    <row r="85" spans="2:14" ht="16.5" thickTop="1" thickBot="1" x14ac:dyDescent="0.3">
      <c r="B85" s="305">
        <v>4</v>
      </c>
      <c r="C85" s="270" t="s">
        <v>99</v>
      </c>
      <c r="D85" s="270" t="s">
        <v>74</v>
      </c>
      <c r="E85" s="509"/>
      <c r="F85" s="509"/>
      <c r="G85" s="535" t="s">
        <v>445</v>
      </c>
      <c r="H85" s="500"/>
      <c r="I85" s="506" t="s">
        <v>74</v>
      </c>
      <c r="J85" s="506" t="s">
        <v>100</v>
      </c>
      <c r="K85" s="487">
        <f>IFERROR(VLOOKUP($D85,$P$9:$T$10,2,FALSE)/IF($D85="Inhalation",IF($J85="Central Tendency",SUMIFS('Inhalation Exposure'!$J$6:$J$51,'Inhalation Exposure'!$B$6:$B$51,$B85,'Inhalation Exposure'!$D$6:$D$51,$C85),SUMIFS('Inhalation Exposure'!$K$6:$K$51,'Inhalation Exposure'!$B$6:$B$51,$B85,'Inhalation Exposure'!$D$6:$D$51,$C85)),IF($J85="Central Tendency",VLOOKUP($B85,'Dermal Exposure'!$A$6:$L$13,9,FALSE),VLOOKUP($B85,'Dermal Exposure'!$A$6:$L$13,4,FALSE))),"--")</f>
        <v>1303.3885810080019</v>
      </c>
      <c r="L85" s="487">
        <f>IFERROR(VLOOKUP($D85,$P$9:$T$10,3,FALSE)/IF($D85="Inhalation",IF($J85="Central Tendency",SUMIFS('Inhalation Exposure'!$L$6:$L$51,'Inhalation Exposure'!$B$6:$B$51,$B85,'Inhalation Exposure'!$D$6:$D$51,$C85),SUMIFS('Inhalation Exposure'!$M$6:$M$51,'Inhalation Exposure'!$B$6:$B$51,$B85,'Inhalation Exposure'!$D$6:$D$51,$C85)),IF($J85="Central Tendency",VLOOKUP($B85,'Dermal Exposure'!$A$6:$L$13,10,FALSE),VLOOKUP($B85,'Dermal Exposure'!$A$6:$L$13,5,FALSE))),"--")</f>
        <v>73.350872524259856</v>
      </c>
      <c r="M85" s="487">
        <f>IFERROR(VLOOKUP($D85,$P$9:$T$10,4,FALSE)/IF($D85="Inhalation",IF($J85="Central Tendency",SUMIFS('Inhalation Exposure'!$N$6:$N$51,'Inhalation Exposure'!$B$6:$B$51,$B85,'Inhalation Exposure'!$D$6:$D$51,$C85),SUMIFS('Inhalation Exposure'!$O$6:$O$51,'Inhalation Exposure'!$B$6:$B$51,$B85,'Inhalation Exposure'!$D$6:$D$51,$C85)),IF($J85="Central Tendency",VLOOKUP($B85,'Dermal Exposure'!$A$6:$L$13,11,FALSE),VLOOKUP($B85,'Dermal Exposure'!$A$6:$L$13,6,FALSE))),"--")</f>
        <v>78.534334182640876</v>
      </c>
      <c r="N85" s="483">
        <f>IFERROR(VLOOKUP($D85,$P$9:$T$10,5,FALSE)*IF($D85="Inhalation",IF($J85="Central Tendency",SUMIFS('Inhalation Exposure'!$P$6:$P$51,'Inhalation Exposure'!$B$6:$B$51,$B85,'Inhalation Exposure'!$D$6:$D$51,$C85),SUMIFS('Inhalation Exposure'!$Q$6:$Q$51,'Inhalation Exposure'!$B$6:$B$51,$B85,'Inhalation Exposure'!$D$6:$D$51,$C85)),IF($J85="Central Tendency",VLOOKUP($B85,'Dermal Exposure'!$A$6:$L$13,12,FALSE),VLOOKUP($B85,'Dermal Exposure'!$A$6:$L$13,7,FALSE))),"--")</f>
        <v>8.6458782822413315E-5</v>
      </c>
    </row>
    <row r="86" spans="2:14" ht="15.75" thickBot="1" x14ac:dyDescent="0.3">
      <c r="B86" s="305">
        <v>4</v>
      </c>
      <c r="C86" s="270" t="s">
        <v>99</v>
      </c>
      <c r="D86" s="270" t="s">
        <v>74</v>
      </c>
      <c r="E86" s="509"/>
      <c r="F86" s="509"/>
      <c r="G86" s="514"/>
      <c r="H86" s="500"/>
      <c r="I86" s="500"/>
      <c r="J86" s="501"/>
      <c r="K86" s="488"/>
      <c r="L86" s="488"/>
      <c r="M86" s="488"/>
      <c r="N86" s="484"/>
    </row>
    <row r="87" spans="2:14" ht="15.75" thickBot="1" x14ac:dyDescent="0.3">
      <c r="B87" s="305">
        <v>4</v>
      </c>
      <c r="C87" s="270" t="s">
        <v>99</v>
      </c>
      <c r="D87" s="270" t="s">
        <v>74</v>
      </c>
      <c r="E87" s="509"/>
      <c r="F87" s="509"/>
      <c r="G87" s="514"/>
      <c r="H87" s="500"/>
      <c r="I87" s="500"/>
      <c r="J87" s="510" t="s">
        <v>165</v>
      </c>
      <c r="K87" s="487">
        <f>IFERROR(VLOOKUP($D87,$P$9:$T$10,2,FALSE)/IF($D87="Inhalation",IF($J87="Central Tendency",SUMIFS('Inhalation Exposure'!$J$6:$J$51,'Inhalation Exposure'!$B$6:$B$51,$B87,'Inhalation Exposure'!$D$6:$D$51,$C87),SUMIFS('Inhalation Exposure'!$K$6:$K$51,'Inhalation Exposure'!$B$6:$B$51,$B87,'Inhalation Exposure'!$D$6:$D$51,$C87)),IF($J87="Central Tendency",VLOOKUP($B87,'Dermal Exposure'!$A$6:$L$13,9,FALSE),VLOOKUP($B87,'Dermal Exposure'!$A$6:$L$13,4,FALSE))),"--")</f>
        <v>237.10861712959979</v>
      </c>
      <c r="L87" s="487">
        <f>IFERROR(VLOOKUP($D87,$P$9:$T$10,3,FALSE)/IF($D87="Inhalation",IF($J87="Central Tendency",SUMIFS('Inhalation Exposure'!$L$6:$L$51,'Inhalation Exposure'!$B$6:$B$51,$B87,'Inhalation Exposure'!$D$6:$D$51,$C87),SUMIFS('Inhalation Exposure'!$M$6:$M$51,'Inhalation Exposure'!$B$6:$B$51,$B87,'Inhalation Exposure'!$D$6:$D$51,$C87)),IF($J87="Central Tendency",VLOOKUP($B87,'Dermal Exposure'!$A$6:$L$13,10,FALSE),VLOOKUP($B87,'Dermal Exposure'!$A$6:$L$13,5,FALSE))),"--")</f>
        <v>13.343774989977478</v>
      </c>
      <c r="M87" s="487">
        <f>IFERROR(VLOOKUP($D87,$P$9:$T$10,4,FALSE)/IF($D87="Inhalation",IF($J87="Central Tendency",SUMIFS('Inhalation Exposure'!$N$6:$N$51,'Inhalation Exposure'!$B$6:$B$51,$B87,'Inhalation Exposure'!$D$6:$D$51,$C87),SUMIFS('Inhalation Exposure'!$O$6:$O$51,'Inhalation Exposure'!$B$6:$B$51,$B87,'Inhalation Exposure'!$D$6:$D$51,$C87)),IF($J87="Central Tendency",VLOOKUP($B87,'Dermal Exposure'!$A$6:$L$13,11,FALSE),VLOOKUP($B87,'Dermal Exposure'!$A$6:$L$13,6,FALSE))),"--")</f>
        <v>14.286735089269222</v>
      </c>
      <c r="N87" s="483">
        <f>IFERROR(VLOOKUP($D87,$P$9:$T$10,5,FALSE)*IF($D87="Inhalation",IF($J87="Central Tendency",SUMIFS('Inhalation Exposure'!$P$6:$P$51,'Inhalation Exposure'!$B$6:$B$51,$B87,'Inhalation Exposure'!$D$6:$D$51,$C87),SUMIFS('Inhalation Exposure'!$Q$6:$Q$51,'Inhalation Exposure'!$B$6:$B$51,$B87,'Inhalation Exposure'!$D$6:$D$51,$C87)),IF($J87="Central Tendency",VLOOKUP($B87,'Dermal Exposure'!$A$6:$L$13,12,FALSE),VLOOKUP($B87,'Dermal Exposure'!$A$6:$L$13,7,FALSE))),"--")</f>
        <v>5.0582920671965459E-4</v>
      </c>
    </row>
    <row r="88" spans="2:14" ht="15.75" thickBot="1" x14ac:dyDescent="0.3">
      <c r="B88" s="305">
        <v>4</v>
      </c>
      <c r="C88" s="270" t="s">
        <v>99</v>
      </c>
      <c r="D88" s="270" t="s">
        <v>74</v>
      </c>
      <c r="E88" s="509"/>
      <c r="F88" s="509"/>
      <c r="G88" s="515"/>
      <c r="H88" s="486"/>
      <c r="I88" s="486"/>
      <c r="J88" s="490"/>
      <c r="K88" s="488"/>
      <c r="L88" s="488"/>
      <c r="M88" s="488"/>
      <c r="N88" s="484"/>
    </row>
    <row r="89" spans="2:14" ht="15.75" thickBot="1" x14ac:dyDescent="0.3">
      <c r="B89" s="305" t="s">
        <v>433</v>
      </c>
      <c r="C89" s="270" t="s">
        <v>102</v>
      </c>
      <c r="D89" s="270" t="s">
        <v>73</v>
      </c>
      <c r="E89" s="509"/>
      <c r="F89" s="509"/>
      <c r="G89" s="514" t="s">
        <v>445</v>
      </c>
      <c r="H89" s="500" t="s">
        <v>102</v>
      </c>
      <c r="I89" s="500" t="s">
        <v>146</v>
      </c>
      <c r="J89" s="500" t="s">
        <v>100</v>
      </c>
      <c r="K89" s="487">
        <f>IFERROR(VLOOKUP($D89,$P$9:$T$10,2,FALSE)/IF($D89="Inhalation",IF($J89="Central Tendency",SUMIFS('Inhalation Exposure'!$J$6:$J$51,'Inhalation Exposure'!$B$6:$B$51,$B89,'Inhalation Exposure'!$D$6:$D$51,$C89),SUMIFS('Inhalation Exposure'!$K$6:$K$51,'Inhalation Exposure'!$B$6:$B$51,$B89,'Inhalation Exposure'!$D$6:$D$51,$C89)),IF($J89="Central Tendency",VLOOKUP($B89,'Dermal Exposure'!$A$6:$L$13,9,FALSE),VLOOKUP($B89,'Dermal Exposure'!$A$6:$L$13,4,FALSE))),"--")</f>
        <v>13588.235294117649</v>
      </c>
      <c r="L89" s="487">
        <f>IFERROR(VLOOKUP($D89,$P$9:$T$10,3,FALSE)/IF($D89="Inhalation",IF($J89="Central Tendency",SUMIFS('Inhalation Exposure'!$L$6:$L$51,'Inhalation Exposure'!$B$6:$B$51,$B89,'Inhalation Exposure'!$D$6:$D$51,$C89),SUMIFS('Inhalation Exposure'!$M$6:$M$51,'Inhalation Exposure'!$B$6:$B$51,$B89,'Inhalation Exposure'!$D$6:$D$51,$C89)),IF($J89="Central Tendency",VLOOKUP($B89,'Dermal Exposure'!$A$6:$L$13,10,FALSE),VLOOKUP($B89,'Dermal Exposure'!$A$6:$L$13,5,FALSE))),"--")</f>
        <v>1852.9411764705885</v>
      </c>
      <c r="M89" s="487">
        <f>IFERROR(VLOOKUP($D89,$P$9:$T$10,4,FALSE)/IF($D89="Inhalation",IF($J89="Central Tendency",SUMIFS('Inhalation Exposure'!$N$6:$N$51,'Inhalation Exposure'!$B$6:$B$51,$B89,'Inhalation Exposure'!$D$6:$D$51,$C89),SUMIFS('Inhalation Exposure'!$O$6:$O$51,'Inhalation Exposure'!$B$6:$B$51,$B89,'Inhalation Exposure'!$D$6:$D$51,$C89)),IF($J89="Central Tendency",VLOOKUP($B89,'Dermal Exposure'!$A$6:$L$13,11,FALSE),VLOOKUP($B89,'Dermal Exposure'!$A$6:$L$13,6,FALSE))),"--")</f>
        <v>1983.8823529411764</v>
      </c>
      <c r="N89" s="483">
        <f>IFERROR(VLOOKUP($D89,$P$9:$T$10,5,FALSE)*IF($D89="Inhalation",IF($J89="Central Tendency",SUMIFS('Inhalation Exposure'!$P$6:$P$51,'Inhalation Exposure'!$B$6:$B$51,$B89,'Inhalation Exposure'!$D$6:$D$51,$C89),SUMIFS('Inhalation Exposure'!$Q$6:$Q$51,'Inhalation Exposure'!$B$6:$B$51,$B89,'Inhalation Exposure'!$D$6:$D$51,$C89)),IF($J89="Central Tendency",VLOOKUP($B89,'Dermal Exposure'!$A$6:$L$13,12,FALSE),VLOOKUP($B89,'Dermal Exposure'!$A$6:$L$13,7,FALSE))),"--")</f>
        <v>3.5829198426055312E-7</v>
      </c>
    </row>
    <row r="90" spans="2:14" ht="15.75" thickBot="1" x14ac:dyDescent="0.3">
      <c r="B90" s="305" t="s">
        <v>433</v>
      </c>
      <c r="C90" s="270" t="s">
        <v>102</v>
      </c>
      <c r="D90" s="270" t="s">
        <v>73</v>
      </c>
      <c r="E90" s="509"/>
      <c r="F90" s="509"/>
      <c r="G90" s="514"/>
      <c r="H90" s="500"/>
      <c r="I90" s="500"/>
      <c r="J90" s="501"/>
      <c r="K90" s="488"/>
      <c r="L90" s="488"/>
      <c r="M90" s="488"/>
      <c r="N90" s="484"/>
    </row>
    <row r="91" spans="2:14" ht="15.75" thickBot="1" x14ac:dyDescent="0.3">
      <c r="B91" s="305" t="s">
        <v>433</v>
      </c>
      <c r="C91" s="270" t="s">
        <v>102</v>
      </c>
      <c r="D91" s="270" t="s">
        <v>73</v>
      </c>
      <c r="E91" s="509"/>
      <c r="F91" s="509"/>
      <c r="G91" s="514"/>
      <c r="H91" s="500"/>
      <c r="I91" s="500"/>
      <c r="J91" s="485" t="s">
        <v>165</v>
      </c>
      <c r="K91" s="487">
        <f>IFERROR(VLOOKUP($D91,$P$9:$T$10,2,FALSE)/IF($D91="Inhalation",IF($J91="Central Tendency",SUMIFS('Inhalation Exposure'!$J$6:$J$51,'Inhalation Exposure'!$B$6:$B$51,$B91,'Inhalation Exposure'!$D$6:$D$51,$C91),SUMIFS('Inhalation Exposure'!$K$6:$K$51,'Inhalation Exposure'!$B$6:$B$51,$B91,'Inhalation Exposure'!$D$6:$D$51,$C91)),IF($J91="Central Tendency",VLOOKUP($B91,'Dermal Exposure'!$A$6:$L$13,9,FALSE),VLOOKUP($B91,'Dermal Exposure'!$A$6:$L$13,4,FALSE))),"--")</f>
        <v>420.23194620407372</v>
      </c>
      <c r="L91" s="487">
        <f>IFERROR(VLOOKUP($D91,$P$9:$T$10,3,FALSE)/IF($D91="Inhalation",IF($J91="Central Tendency",SUMIFS('Inhalation Exposure'!$L$6:$L$51,'Inhalation Exposure'!$B$6:$B$51,$B91,'Inhalation Exposure'!$D$6:$D$51,$C91),SUMIFS('Inhalation Exposure'!$M$6:$M$51,'Inhalation Exposure'!$B$6:$B$51,$B91,'Inhalation Exposure'!$D$6:$D$51,$C91)),IF($J91="Central Tendency",VLOOKUP($B91,'Dermal Exposure'!$A$6:$L$13,10,FALSE),VLOOKUP($B91,'Dermal Exposure'!$A$6:$L$13,5,FALSE))),"--")</f>
        <v>57.304356300555504</v>
      </c>
      <c r="M91" s="487">
        <f>IFERROR(VLOOKUP($D91,$P$9:$T$10,4,FALSE)/IF($D91="Inhalation",IF($J91="Central Tendency",SUMIFS('Inhalation Exposure'!$N$6:$N$51,'Inhalation Exposure'!$B$6:$B$51,$B91,'Inhalation Exposure'!$D$6:$D$51,$C91),SUMIFS('Inhalation Exposure'!$O$6:$O$51,'Inhalation Exposure'!$B$6:$B$51,$B91,'Inhalation Exposure'!$D$6:$D$51,$C91)),IF($J91="Central Tendency",VLOOKUP($B91,'Dermal Exposure'!$A$6:$L$13,11,FALSE),VLOOKUP($B91,'Dermal Exposure'!$A$6:$L$13,6,FALSE))),"--")</f>
        <v>61.353864145794752</v>
      </c>
      <c r="N91" s="483">
        <f>IFERROR(VLOOKUP($D91,$P$9:$T$10,5,FALSE)*IF($D91="Inhalation",IF($J91="Central Tendency",SUMIFS('Inhalation Exposure'!$P$6:$P$51,'Inhalation Exposure'!$B$6:$B$51,$B91,'Inhalation Exposure'!$D$6:$D$51,$C91),SUMIFS('Inhalation Exposure'!$Q$6:$Q$51,'Inhalation Exposure'!$B$6:$B$51,$B91,'Inhalation Exposure'!$D$6:$D$51,$C91)),IF($J91="Central Tendency",VLOOKUP($B91,'Dermal Exposure'!$A$6:$L$13,12,FALSE),VLOOKUP($B91,'Dermal Exposure'!$A$6:$L$13,7,FALSE))),"--")</f>
        <v>1.4948905057593665E-5</v>
      </c>
    </row>
    <row r="92" spans="2:14" ht="15.75" thickBot="1" x14ac:dyDescent="0.3">
      <c r="B92" s="305" t="s">
        <v>433</v>
      </c>
      <c r="C92" s="270" t="s">
        <v>102</v>
      </c>
      <c r="D92" s="270" t="s">
        <v>73</v>
      </c>
      <c r="E92" s="509"/>
      <c r="F92" s="534"/>
      <c r="G92" s="515"/>
      <c r="H92" s="501"/>
      <c r="I92" s="501"/>
      <c r="J92" s="501"/>
      <c r="K92" s="488"/>
      <c r="L92" s="488"/>
      <c r="M92" s="488"/>
      <c r="N92" s="484"/>
    </row>
    <row r="93" spans="2:14" ht="15" customHeight="1" thickBot="1" x14ac:dyDescent="0.3">
      <c r="B93" s="305" t="s">
        <v>396</v>
      </c>
      <c r="C93" s="270" t="s">
        <v>99</v>
      </c>
      <c r="D93" s="270" t="s">
        <v>73</v>
      </c>
      <c r="E93" s="508" t="s">
        <v>412</v>
      </c>
      <c r="F93" s="508" t="s">
        <v>191</v>
      </c>
      <c r="G93" s="511" t="s">
        <v>395</v>
      </c>
      <c r="H93" s="485" t="s">
        <v>413</v>
      </c>
      <c r="I93" s="485" t="s">
        <v>146</v>
      </c>
      <c r="J93" s="489" t="s">
        <v>100</v>
      </c>
      <c r="K93" s="487">
        <f>IFERROR(VLOOKUP($D93,$P$9:$T$10,2,FALSE)/IF($D93="Inhalation",IF($J93="Central Tendency",SUMIFS('Inhalation Exposure'!$J$6:$J$51,'Inhalation Exposure'!$B$6:$B$51,$B93,'Inhalation Exposure'!$D$6:$D$51,$C93),SUMIFS('Inhalation Exposure'!$K$6:$K$51,'Inhalation Exposure'!$B$6:$B$51,$B93,'Inhalation Exposure'!$D$6:$D$51,$C93)),IF($J93="Central Tendency",VLOOKUP($B93,'Dermal Exposure'!$A$6:$L$13,9,FALSE),VLOOKUP($B93,'Dermal Exposure'!$A$6:$L$13,4,FALSE))),"--")</f>
        <v>1.0780000000000001</v>
      </c>
      <c r="L93" s="487">
        <f>IFERROR(VLOOKUP($D93,$P$9:$T$10,3,FALSE)/IF($D93="Inhalation",IF($J93="Central Tendency",SUMIFS('Inhalation Exposure'!$L$6:$L$51,'Inhalation Exposure'!$B$6:$B$51,$B93,'Inhalation Exposure'!$D$6:$D$51,$C93),SUMIFS('Inhalation Exposure'!$M$6:$M$51,'Inhalation Exposure'!$B$6:$B$51,$B93,'Inhalation Exposure'!$D$6:$D$51,$C93)),IF($J93="Central Tendency",VLOOKUP($B93,'Dermal Exposure'!$A$6:$L$13,10,FALSE),VLOOKUP($B93,'Dermal Exposure'!$A$6:$L$13,5,FALSE))),"--")</f>
        <v>0.14700000000000002</v>
      </c>
      <c r="M93" s="487">
        <f>IFERROR(VLOOKUP($D93,$P$9:$T$10,4,FALSE)/IF($D93="Inhalation",IF($J93="Central Tendency",SUMIFS('Inhalation Exposure'!$N$6:$N$51,'Inhalation Exposure'!$B$6:$B$51,$B93,'Inhalation Exposure'!$D$6:$D$51,$C93),SUMIFS('Inhalation Exposure'!$O$6:$O$51,'Inhalation Exposure'!$B$6:$B$51,$B93,'Inhalation Exposure'!$D$6:$D$51,$C93)),IF($J93="Central Tendency",VLOOKUP($B93,'Dermal Exposure'!$A$6:$L$13,11,FALSE),VLOOKUP($B93,'Dermal Exposure'!$A$6:$L$13,6,FALSE))),"--")</f>
        <v>0.157388</v>
      </c>
      <c r="N93" s="483">
        <f>IFERROR(VLOOKUP($D93,$P$9:$T$10,5,FALSE)*IF($D93="Inhalation",IF($J93="Central Tendency",SUMIFS('Inhalation Exposure'!$P$6:$P$51,'Inhalation Exposure'!$B$6:$B$51,$B93,'Inhalation Exposure'!$D$6:$D$51,$C93),SUMIFS('Inhalation Exposure'!$Q$6:$Q$51,'Inhalation Exposure'!$B$6:$B$51,$B93,'Inhalation Exposure'!$D$6:$D$51,$C93)),IF($J93="Central Tendency",VLOOKUP($B93,'Dermal Exposure'!$A$6:$L$13,12,FALSE),VLOOKUP($B93,'Dermal Exposure'!$A$6:$L$13,7,FALSE))),"--")</f>
        <v>4.5162855158893253E-3</v>
      </c>
    </row>
    <row r="94" spans="2:14" ht="15.75" thickBot="1" x14ac:dyDescent="0.3">
      <c r="B94" s="305" t="s">
        <v>396</v>
      </c>
      <c r="C94" s="270" t="s">
        <v>99</v>
      </c>
      <c r="D94" s="270" t="s">
        <v>73</v>
      </c>
      <c r="E94" s="509"/>
      <c r="F94" s="509"/>
      <c r="G94" s="512"/>
      <c r="H94" s="500"/>
      <c r="I94" s="500"/>
      <c r="J94" s="505"/>
      <c r="K94" s="488"/>
      <c r="L94" s="488"/>
      <c r="M94" s="488"/>
      <c r="N94" s="484"/>
    </row>
    <row r="95" spans="2:14" ht="15.75" thickBot="1" x14ac:dyDescent="0.3">
      <c r="B95" s="305" t="s">
        <v>396</v>
      </c>
      <c r="C95" s="270" t="s">
        <v>99</v>
      </c>
      <c r="D95" s="270" t="s">
        <v>73</v>
      </c>
      <c r="E95" s="509"/>
      <c r="F95" s="509"/>
      <c r="G95" s="512"/>
      <c r="H95" s="500"/>
      <c r="I95" s="500"/>
      <c r="J95" s="489" t="s">
        <v>165</v>
      </c>
      <c r="K95" s="487">
        <f>IFERROR(VLOOKUP($D95,$P$9:$T$10,2,FALSE)/IF($D95="Inhalation",IF($J95="Central Tendency",SUMIFS('Inhalation Exposure'!$J$6:$J$51,'Inhalation Exposure'!$B$6:$B$51,$B95,'Inhalation Exposure'!$D$6:$D$51,$C95),SUMIFS('Inhalation Exposure'!$K$6:$K$51,'Inhalation Exposure'!$B$6:$B$51,$B95,'Inhalation Exposure'!$D$6:$D$51,$C95)),IF($J95="Central Tendency",VLOOKUP($B95,'Dermal Exposure'!$A$6:$L$13,9,FALSE),VLOOKUP($B95,'Dermal Exposure'!$A$6:$L$13,4,FALSE))),"--")</f>
        <v>0.1243846153846154</v>
      </c>
      <c r="L95" s="487">
        <f>IFERROR(VLOOKUP($D95,$P$9:$T$10,3,FALSE)/IF($D95="Inhalation",IF($J95="Central Tendency",SUMIFS('Inhalation Exposure'!$L$6:$L$51,'Inhalation Exposure'!$B$6:$B$51,$B95,'Inhalation Exposure'!$D$6:$D$51,$C95),SUMIFS('Inhalation Exposure'!$M$6:$M$51,'Inhalation Exposure'!$B$6:$B$51,$B95,'Inhalation Exposure'!$D$6:$D$51,$C95)),IF($J95="Central Tendency",VLOOKUP($B95,'Dermal Exposure'!$A$6:$L$13,10,FALSE),VLOOKUP($B95,'Dermal Exposure'!$A$6:$L$13,5,FALSE))),"--")</f>
        <v>1.6961538461538462E-2</v>
      </c>
      <c r="M95" s="487">
        <f>IFERROR(VLOOKUP($D95,$P$9:$T$10,4,FALSE)/IF($D95="Inhalation",IF($J95="Central Tendency",SUMIFS('Inhalation Exposure'!$N$6:$N$51,'Inhalation Exposure'!$B$6:$B$51,$B95,'Inhalation Exposure'!$D$6:$D$51,$C95),SUMIFS('Inhalation Exposure'!$O$6:$O$51,'Inhalation Exposure'!$B$6:$B$51,$B95,'Inhalation Exposure'!$D$6:$D$51,$C95)),IF($J95="Central Tendency",VLOOKUP($B95,'Dermal Exposure'!$A$6:$L$13,11,FALSE),VLOOKUP($B95,'Dermal Exposure'!$A$6:$L$13,6,FALSE))),"--")</f>
        <v>1.8160153846153847E-2</v>
      </c>
      <c r="N95" s="483">
        <f>IFERROR(VLOOKUP($D95,$P$9:$T$10,5,FALSE)*IF($D95="Inhalation",IF($J95="Central Tendency",SUMIFS('Inhalation Exposure'!$P$6:$P$51,'Inhalation Exposure'!$B$6:$B$51,$B95,'Inhalation Exposure'!$D$6:$D$51,$C95),SUMIFS('Inhalation Exposure'!$Q$6:$Q$51,'Inhalation Exposure'!$B$6:$B$51,$B95,'Inhalation Exposure'!$D$6:$D$51,$C95)),IF($J95="Central Tendency",VLOOKUP($B95,'Dermal Exposure'!$A$6:$L$13,12,FALSE),VLOOKUP($B95,'Dermal Exposure'!$A$6:$L$13,7,FALSE))),"--")</f>
        <v>5.0504698242203196E-2</v>
      </c>
    </row>
    <row r="96" spans="2:14" ht="15.75" thickBot="1" x14ac:dyDescent="0.3">
      <c r="B96" s="305" t="s">
        <v>396</v>
      </c>
      <c r="C96" s="270" t="s">
        <v>99</v>
      </c>
      <c r="D96" s="270" t="s">
        <v>73</v>
      </c>
      <c r="E96" s="509"/>
      <c r="F96" s="509"/>
      <c r="G96" s="512"/>
      <c r="H96" s="500"/>
      <c r="I96" s="486"/>
      <c r="J96" s="490"/>
      <c r="K96" s="488"/>
      <c r="L96" s="488"/>
      <c r="M96" s="488"/>
      <c r="N96" s="484"/>
    </row>
    <row r="97" spans="2:14" ht="15.75" thickBot="1" x14ac:dyDescent="0.3">
      <c r="B97" s="305" t="s">
        <v>397</v>
      </c>
      <c r="C97" s="270" t="s">
        <v>99</v>
      </c>
      <c r="D97" s="270" t="s">
        <v>73</v>
      </c>
      <c r="E97" s="509"/>
      <c r="F97" s="509"/>
      <c r="G97" s="512"/>
      <c r="H97" s="485" t="s">
        <v>414</v>
      </c>
      <c r="I97" s="485" t="s">
        <v>146</v>
      </c>
      <c r="J97" s="489" t="s">
        <v>100</v>
      </c>
      <c r="K97" s="487">
        <f>IFERROR(VLOOKUP($D97,$P$9:$T$10,2,FALSE)/IF($D97="Inhalation",IF($J97="Central Tendency",SUMIFS('Inhalation Exposure'!$J$6:$J$51,'Inhalation Exposure'!$B$6:$B$51,$B97,'Inhalation Exposure'!$D$6:$D$51,$C97),SUMIFS('Inhalation Exposure'!$K$6:$K$51,'Inhalation Exposure'!$B$6:$B$51,$B97,'Inhalation Exposure'!$D$6:$D$51,$C97)),IF($J97="Central Tendency",VLOOKUP($B97,'Dermal Exposure'!$A$6:$L$13,9,FALSE),VLOOKUP($B97,'Dermal Exposure'!$A$6:$L$13,4,FALSE))),"--")</f>
        <v>9.4910869565217393</v>
      </c>
      <c r="L97" s="487">
        <f>IFERROR(VLOOKUP($D97,$P$9:$T$10,3,FALSE)/IF($D97="Inhalation",IF($J97="Central Tendency",SUMIFS('Inhalation Exposure'!$L$6:$L$51,'Inhalation Exposure'!$B$6:$B$51,$B97,'Inhalation Exposure'!$D$6:$D$51,$C97),SUMIFS('Inhalation Exposure'!$M$6:$M$51,'Inhalation Exposure'!$B$6:$B$51,$B97,'Inhalation Exposure'!$D$6:$D$51,$C97)),IF($J97="Central Tendency",VLOOKUP($B97,'Dermal Exposure'!$A$6:$L$13,10,FALSE),VLOOKUP($B97,'Dermal Exposure'!$A$6:$L$13,5,FALSE))),"--")</f>
        <v>1.2942391304347827</v>
      </c>
      <c r="M97" s="487">
        <f>IFERROR(VLOOKUP($D97,$P$9:$T$10,4,FALSE)/IF($D97="Inhalation",IF($J97="Central Tendency",SUMIFS('Inhalation Exposure'!$N$6:$N$51,'Inhalation Exposure'!$B$6:$B$51,$B97,'Inhalation Exposure'!$D$6:$D$51,$C97),SUMIFS('Inhalation Exposure'!$O$6:$O$51,'Inhalation Exposure'!$B$6:$B$51,$B97,'Inhalation Exposure'!$D$6:$D$51,$C97)),IF($J97="Central Tendency",VLOOKUP($B97,'Dermal Exposure'!$A$6:$L$13,11,FALSE),VLOOKUP($B97,'Dermal Exposure'!$A$6:$L$13,6,FALSE))),"--")</f>
        <v>1.385698695652174</v>
      </c>
      <c r="N97" s="483">
        <f>IFERROR(VLOOKUP($D97,$P$9:$T$10,5,FALSE)*IF($D97="Inhalation",IF($J97="Central Tendency",SUMIFS('Inhalation Exposure'!$P$6:$P$51,'Inhalation Exposure'!$B$6:$B$51,$B97,'Inhalation Exposure'!$D$6:$D$51,$C97),SUMIFS('Inhalation Exposure'!$Q$6:$Q$51,'Inhalation Exposure'!$B$6:$B$51,$B97,'Inhalation Exposure'!$D$6:$D$51,$C97)),IF($J97="Central Tendency",VLOOKUP($B97,'Dermal Exposure'!$A$6:$L$13,12,FALSE),VLOOKUP($B97,'Dermal Exposure'!$A$6:$L$13,7,FALSE))),"--")</f>
        <v>5.1296082402693568E-4</v>
      </c>
    </row>
    <row r="98" spans="2:14" ht="15.75" thickBot="1" x14ac:dyDescent="0.3">
      <c r="B98" s="305" t="s">
        <v>397</v>
      </c>
      <c r="C98" s="270" t="s">
        <v>99</v>
      </c>
      <c r="D98" s="270" t="s">
        <v>73</v>
      </c>
      <c r="E98" s="509"/>
      <c r="F98" s="509"/>
      <c r="G98" s="512"/>
      <c r="H98" s="500"/>
      <c r="I98" s="500"/>
      <c r="J98" s="505"/>
      <c r="K98" s="488"/>
      <c r="L98" s="488"/>
      <c r="M98" s="488"/>
      <c r="N98" s="484"/>
    </row>
    <row r="99" spans="2:14" ht="15.75" thickBot="1" x14ac:dyDescent="0.3">
      <c r="B99" s="305" t="s">
        <v>397</v>
      </c>
      <c r="C99" s="270" t="s">
        <v>99</v>
      </c>
      <c r="D99" s="270" t="s">
        <v>73</v>
      </c>
      <c r="E99" s="509"/>
      <c r="F99" s="509"/>
      <c r="G99" s="512"/>
      <c r="H99" s="500"/>
      <c r="I99" s="500"/>
      <c r="J99" s="489" t="s">
        <v>165</v>
      </c>
      <c r="K99" s="487">
        <f>IFERROR(VLOOKUP($D99,$P$9:$T$10,2,FALSE)/IF($D99="Inhalation",IF($J99="Central Tendency",SUMIFS('Inhalation Exposure'!$J$6:$J$51,'Inhalation Exposure'!$B$6:$B$51,$B99,'Inhalation Exposure'!$D$6:$D$51,$C99),SUMIFS('Inhalation Exposure'!$K$6:$K$51,'Inhalation Exposure'!$B$6:$B$51,$B99,'Inhalation Exposure'!$D$6:$D$51,$C99)),IF($J99="Central Tendency",VLOOKUP($B99,'Dermal Exposure'!$A$6:$L$13,9,FALSE),VLOOKUP($B99,'Dermal Exposure'!$A$6:$L$13,4,FALSE))),"--")</f>
        <v>1.1052911392405065</v>
      </c>
      <c r="L99" s="487">
        <f>IFERROR(VLOOKUP($D99,$P$9:$T$10,3,FALSE)/IF($D99="Inhalation",IF($J99="Central Tendency",SUMIFS('Inhalation Exposure'!$L$6:$L$51,'Inhalation Exposure'!$B$6:$B$51,$B99,'Inhalation Exposure'!$D$6:$D$51,$C99),SUMIFS('Inhalation Exposure'!$M$6:$M$51,'Inhalation Exposure'!$B$6:$B$51,$B99,'Inhalation Exposure'!$D$6:$D$51,$C99)),IF($J99="Central Tendency",VLOOKUP($B99,'Dermal Exposure'!$A$6:$L$13,10,FALSE),VLOOKUP($B99,'Dermal Exposure'!$A$6:$L$13,5,FALSE))),"--")</f>
        <v>0.15072151898734179</v>
      </c>
      <c r="M99" s="487">
        <f>IFERROR(VLOOKUP($D99,$P$9:$T$10,4,FALSE)/IF($D99="Inhalation",IF($J99="Central Tendency",SUMIFS('Inhalation Exposure'!$N$6:$N$51,'Inhalation Exposure'!$B$6:$B$51,$B99,'Inhalation Exposure'!$D$6:$D$51,$C99),SUMIFS('Inhalation Exposure'!$O$6:$O$51,'Inhalation Exposure'!$B$6:$B$51,$B99,'Inhalation Exposure'!$D$6:$D$51,$C99)),IF($J99="Central Tendency",VLOOKUP($B99,'Dermal Exposure'!$A$6:$L$13,11,FALSE),VLOOKUP($B99,'Dermal Exposure'!$A$6:$L$13,6,FALSE))),"--")</f>
        <v>0.1613725063291139</v>
      </c>
      <c r="N99" s="483">
        <f>IFERROR(VLOOKUP($D99,$P$9:$T$10,5,FALSE)*IF($D99="Inhalation",IF($J99="Central Tendency",SUMIFS('Inhalation Exposure'!$P$6:$P$51,'Inhalation Exposure'!$B$6:$B$51,$B99,'Inhalation Exposure'!$D$6:$D$51,$C99),SUMIFS('Inhalation Exposure'!$Q$6:$Q$51,'Inhalation Exposure'!$B$6:$B$51,$B99,'Inhalation Exposure'!$D$6:$D$51,$C99)),IF($J99="Central Tendency",VLOOKUP($B99,'Dermal Exposure'!$A$6:$L$13,12,FALSE),VLOOKUP($B99,'Dermal Exposure'!$A$6:$L$13,7,FALSE))),"--")</f>
        <v>5.6835771526126122E-3</v>
      </c>
    </row>
    <row r="100" spans="2:14" ht="15.75" thickBot="1" x14ac:dyDescent="0.3">
      <c r="B100" s="305" t="s">
        <v>397</v>
      </c>
      <c r="C100" s="270" t="s">
        <v>99</v>
      </c>
      <c r="D100" s="270" t="s">
        <v>73</v>
      </c>
      <c r="E100" s="509"/>
      <c r="F100" s="509"/>
      <c r="G100" s="512"/>
      <c r="H100" s="500"/>
      <c r="I100" s="486"/>
      <c r="J100" s="490"/>
      <c r="K100" s="488"/>
      <c r="L100" s="488"/>
      <c r="M100" s="488"/>
      <c r="N100" s="484"/>
    </row>
    <row r="101" spans="2:14" ht="15.75" thickBot="1" x14ac:dyDescent="0.3">
      <c r="B101" s="305" t="s">
        <v>398</v>
      </c>
      <c r="C101" s="270" t="s">
        <v>99</v>
      </c>
      <c r="D101" s="270" t="s">
        <v>73</v>
      </c>
      <c r="E101" s="509"/>
      <c r="F101" s="509"/>
      <c r="G101" s="512"/>
      <c r="H101" s="485" t="s">
        <v>415</v>
      </c>
      <c r="I101" s="485" t="s">
        <v>146</v>
      </c>
      <c r="J101" s="489" t="s">
        <v>100</v>
      </c>
      <c r="K101" s="487">
        <f>IFERROR(VLOOKUP($D101,$P$9:$T$10,2,FALSE)/IF($D101="Inhalation",IF($J101="Central Tendency",SUMIFS('Inhalation Exposure'!$J$6:$J$51,'Inhalation Exposure'!$B$6:$B$51,$B101,'Inhalation Exposure'!$D$6:$D$51,$C101),SUMIFS('Inhalation Exposure'!$K$6:$K$51,'Inhalation Exposure'!$B$6:$B$51,$B101,'Inhalation Exposure'!$D$6:$D$51,$C101)),IF($J101="Central Tendency",VLOOKUP($B101,'Dermal Exposure'!$A$6:$L$13,9,FALSE),VLOOKUP($B101,'Dermal Exposure'!$A$6:$L$13,4,FALSE))),"--")</f>
        <v>5.2728260869565222</v>
      </c>
      <c r="L101" s="487">
        <f>IFERROR(VLOOKUP($D101,$P$9:$T$10,3,FALSE)/IF($D101="Inhalation",IF($J101="Central Tendency",SUMIFS('Inhalation Exposure'!$L$6:$L$51,'Inhalation Exposure'!$B$6:$B$51,$B101,'Inhalation Exposure'!$D$6:$D$51,$C101),SUMIFS('Inhalation Exposure'!$M$6:$M$51,'Inhalation Exposure'!$B$6:$B$51,$B101,'Inhalation Exposure'!$D$6:$D$51,$C101)),IF($J101="Central Tendency",VLOOKUP($B101,'Dermal Exposure'!$A$6:$L$13,10,FALSE),VLOOKUP($B101,'Dermal Exposure'!$A$6:$L$13,5,FALSE))),"--")</f>
        <v>0.71902173913043488</v>
      </c>
      <c r="M101" s="487">
        <f>IFERROR(VLOOKUP($D101,$P$9:$T$10,4,FALSE)/IF($D101="Inhalation",IF($J101="Central Tendency",SUMIFS('Inhalation Exposure'!$N$6:$N$51,'Inhalation Exposure'!$B$6:$B$51,$B101,'Inhalation Exposure'!$D$6:$D$51,$C101),SUMIFS('Inhalation Exposure'!$O$6:$O$51,'Inhalation Exposure'!$B$6:$B$51,$B101,'Inhalation Exposure'!$D$6:$D$51,$C101)),IF($J101="Central Tendency",VLOOKUP($B101,'Dermal Exposure'!$A$6:$L$13,11,FALSE),VLOOKUP($B101,'Dermal Exposure'!$A$6:$L$13,6,FALSE))),"--")</f>
        <v>0.76983260869565218</v>
      </c>
      <c r="N101" s="483">
        <f>IFERROR(VLOOKUP($D101,$P$9:$T$10,5,FALSE)*IF($D101="Inhalation",IF($J101="Central Tendency",SUMIFS('Inhalation Exposure'!$P$6:$P$51,'Inhalation Exposure'!$B$6:$B$51,$B101,'Inhalation Exposure'!$D$6:$D$51,$C101),SUMIFS('Inhalation Exposure'!$Q$6:$Q$51,'Inhalation Exposure'!$B$6:$B$51,$B101,'Inhalation Exposure'!$D$6:$D$51,$C101)),IF($J101="Central Tendency",VLOOKUP($B101,'Dermal Exposure'!$A$6:$L$13,12,FALSE),VLOOKUP($B101,'Dermal Exposure'!$A$6:$L$13,7,FALSE))),"--")</f>
        <v>9.2332948324848417E-4</v>
      </c>
    </row>
    <row r="102" spans="2:14" ht="15.75" thickBot="1" x14ac:dyDescent="0.3">
      <c r="B102" s="305" t="s">
        <v>398</v>
      </c>
      <c r="C102" s="270" t="s">
        <v>99</v>
      </c>
      <c r="D102" s="270" t="s">
        <v>73</v>
      </c>
      <c r="E102" s="509"/>
      <c r="F102" s="509"/>
      <c r="G102" s="512"/>
      <c r="H102" s="500"/>
      <c r="I102" s="500"/>
      <c r="J102" s="505"/>
      <c r="K102" s="488"/>
      <c r="L102" s="488"/>
      <c r="M102" s="488"/>
      <c r="N102" s="484"/>
    </row>
    <row r="103" spans="2:14" ht="15.75" thickBot="1" x14ac:dyDescent="0.3">
      <c r="B103" s="305" t="s">
        <v>398</v>
      </c>
      <c r="C103" s="270" t="s">
        <v>99</v>
      </c>
      <c r="D103" s="270" t="s">
        <v>73</v>
      </c>
      <c r="E103" s="509"/>
      <c r="F103" s="509"/>
      <c r="G103" s="512"/>
      <c r="H103" s="500"/>
      <c r="I103" s="500"/>
      <c r="J103" s="489" t="s">
        <v>165</v>
      </c>
      <c r="K103" s="487">
        <f>IFERROR(VLOOKUP($D103,$P$9:$T$10,2,FALSE)/IF($D103="Inhalation",IF($J103="Central Tendency",SUMIFS('Inhalation Exposure'!$J$6:$J$51,'Inhalation Exposure'!$B$6:$B$51,$B103,'Inhalation Exposure'!$D$6:$D$51,$C103),SUMIFS('Inhalation Exposure'!$K$6:$K$51,'Inhalation Exposure'!$B$6:$B$51,$B103,'Inhalation Exposure'!$D$6:$D$51,$C103)),IF($J103="Central Tendency",VLOOKUP($B103,'Dermal Exposure'!$A$6:$L$13,9,FALSE),VLOOKUP($B103,'Dermal Exposure'!$A$6:$L$13,4,FALSE))),"--")</f>
        <v>0.61405063291139239</v>
      </c>
      <c r="L103" s="487">
        <f>IFERROR(VLOOKUP($D103,$P$9:$T$10,3,FALSE)/IF($D103="Inhalation",IF($J103="Central Tendency",SUMIFS('Inhalation Exposure'!$L$6:$L$51,'Inhalation Exposure'!$B$6:$B$51,$B103,'Inhalation Exposure'!$D$6:$D$51,$C103),SUMIFS('Inhalation Exposure'!$M$6:$M$51,'Inhalation Exposure'!$B$6:$B$51,$B103,'Inhalation Exposure'!$D$6:$D$51,$C103)),IF($J103="Central Tendency",VLOOKUP($B103,'Dermal Exposure'!$A$6:$L$13,10,FALSE),VLOOKUP($B103,'Dermal Exposure'!$A$6:$L$13,5,FALSE))),"--")</f>
        <v>8.3734177215189873E-2</v>
      </c>
      <c r="M103" s="487">
        <f>IFERROR(VLOOKUP($D103,$P$9:$T$10,4,FALSE)/IF($D103="Inhalation",IF($J103="Central Tendency",SUMIFS('Inhalation Exposure'!$N$6:$N$51,'Inhalation Exposure'!$B$6:$B$51,$B103,'Inhalation Exposure'!$D$6:$D$51,$C103),SUMIFS('Inhalation Exposure'!$O$6:$O$51,'Inhalation Exposure'!$B$6:$B$51,$B103,'Inhalation Exposure'!$D$6:$D$51,$C103)),IF($J103="Central Tendency",VLOOKUP($B103,'Dermal Exposure'!$A$6:$L$13,11,FALSE),VLOOKUP($B103,'Dermal Exposure'!$A$6:$L$13,6,FALSE))),"--")</f>
        <v>8.9651392405063271E-2</v>
      </c>
      <c r="N103" s="483">
        <f>IFERROR(VLOOKUP($D103,$P$9:$T$10,5,FALSE)*IF($D103="Inhalation",IF($J103="Central Tendency",SUMIFS('Inhalation Exposure'!$P$6:$P$51,'Inhalation Exposure'!$B$6:$B$51,$B103,'Inhalation Exposure'!$D$6:$D$51,$C103),SUMIFS('Inhalation Exposure'!$Q$6:$Q$51,'Inhalation Exposure'!$B$6:$B$51,$B103,'Inhalation Exposure'!$D$6:$D$51,$C103)),IF($J103="Central Tendency",VLOOKUP($B103,'Dermal Exposure'!$A$6:$L$13,12,FALSE),VLOOKUP($B103,'Dermal Exposure'!$A$6:$L$13,7,FALSE))),"--")</f>
        <v>1.0230438874702704E-2</v>
      </c>
    </row>
    <row r="104" spans="2:14" ht="15.75" thickBot="1" x14ac:dyDescent="0.3">
      <c r="B104" s="305" t="s">
        <v>398</v>
      </c>
      <c r="C104" s="270" t="s">
        <v>99</v>
      </c>
      <c r="D104" s="270" t="s">
        <v>73</v>
      </c>
      <c r="E104" s="509"/>
      <c r="F104" s="509"/>
      <c r="G104" s="512"/>
      <c r="H104" s="500"/>
      <c r="I104" s="486"/>
      <c r="J104" s="490"/>
      <c r="K104" s="488"/>
      <c r="L104" s="488"/>
      <c r="M104" s="488"/>
      <c r="N104" s="484"/>
    </row>
    <row r="105" spans="2:14" ht="16.5" thickTop="1" thickBot="1" x14ac:dyDescent="0.3">
      <c r="B105" s="305">
        <v>5</v>
      </c>
      <c r="C105" s="270" t="s">
        <v>99</v>
      </c>
      <c r="D105" s="270" t="s">
        <v>74</v>
      </c>
      <c r="E105" s="509"/>
      <c r="F105" s="509"/>
      <c r="G105" s="512"/>
      <c r="H105" s="485" t="s">
        <v>99</v>
      </c>
      <c r="I105" s="506" t="s">
        <v>74</v>
      </c>
      <c r="J105" s="507" t="s">
        <v>100</v>
      </c>
      <c r="K105" s="487">
        <f>IFERROR(VLOOKUP($D105,$P$9:$T$10,2,FALSE)/IF($D105="Inhalation",IF($J105="Central Tendency",SUMIFS('Inhalation Exposure'!$J$6:$J$51,'Inhalation Exposure'!$B$6:$B$51,$B105,'Inhalation Exposure'!$D$6:$D$51,$C105),SUMIFS('Inhalation Exposure'!$K$6:$K$51,'Inhalation Exposure'!$B$6:$B$51,$B105,'Inhalation Exposure'!$D$6:$D$51,$C105)),IF($J105="Central Tendency",VLOOKUP($B105,'Dermal Exposure'!$A$6:$L$13,9,FALSE),VLOOKUP($B105,'Dermal Exposure'!$A$6:$L$13,4,FALSE))),"--")</f>
        <v>5192.8748210625636</v>
      </c>
      <c r="L105" s="487">
        <f>IFERROR(VLOOKUP($D105,$P$9:$T$10,3,FALSE)/IF($D105="Inhalation",IF($J105="Central Tendency",SUMIFS('Inhalation Exposure'!$L$6:$L$51,'Inhalation Exposure'!$B$6:$B$51,$B105,'Inhalation Exposure'!$D$6:$D$51,$C105),SUMIFS('Inhalation Exposure'!$M$6:$M$51,'Inhalation Exposure'!$B$6:$B$51,$B105,'Inhalation Exposure'!$D$6:$D$51,$C105)),IF($J105="Central Tendency",VLOOKUP($B105,'Dermal Exposure'!$A$6:$L$13,10,FALSE),VLOOKUP($B105,'Dermal Exposure'!$A$6:$L$13,5,FALSE))),"--")</f>
        <v>292.23970854464642</v>
      </c>
      <c r="M105" s="487">
        <f>IFERROR(VLOOKUP($D105,$P$9:$T$10,4,FALSE)/IF($D105="Inhalation",IF($J105="Central Tendency",SUMIFS('Inhalation Exposure'!$N$6:$N$51,'Inhalation Exposure'!$B$6:$B$51,$B105,'Inhalation Exposure'!$D$6:$D$51,$C105),SUMIFS('Inhalation Exposure'!$O$6:$O$51,'Inhalation Exposure'!$B$6:$B$51,$B105,'Inhalation Exposure'!$D$6:$D$51,$C105)),IF($J105="Central Tendency",VLOOKUP($B105,'Dermal Exposure'!$A$6:$L$13,11,FALSE),VLOOKUP($B105,'Dermal Exposure'!$A$6:$L$13,6,FALSE))),"--")</f>
        <v>312.89131461513483</v>
      </c>
      <c r="N105" s="483">
        <f>IFERROR(VLOOKUP($D105,$P$9:$T$10,5,FALSE)*IF($D105="Inhalation",IF($J105="Central Tendency",SUMIFS('Inhalation Exposure'!$P$6:$P$51,'Inhalation Exposure'!$B$6:$B$51,$B105,'Inhalation Exposure'!$D$6:$D$51,$C105),SUMIFS('Inhalation Exposure'!$Q$6:$Q$51,'Inhalation Exposure'!$B$6:$B$51,$B105,'Inhalation Exposure'!$D$6:$D$51,$C105)),IF($J105="Central Tendency",VLOOKUP($B105,'Dermal Exposure'!$A$6:$L$13,12,FALSE),VLOOKUP($B105,'Dermal Exposure'!$A$6:$L$13,7,FALSE))),"--")</f>
        <v>2.1403593353301447E-5</v>
      </c>
    </row>
    <row r="106" spans="2:14" ht="15.75" thickBot="1" x14ac:dyDescent="0.3">
      <c r="B106" s="305">
        <v>5</v>
      </c>
      <c r="C106" s="270" t="s">
        <v>99</v>
      </c>
      <c r="D106" s="270" t="s">
        <v>74</v>
      </c>
      <c r="E106" s="509"/>
      <c r="F106" s="509"/>
      <c r="G106" s="512"/>
      <c r="H106" s="500"/>
      <c r="I106" s="500"/>
      <c r="J106" s="505"/>
      <c r="K106" s="488"/>
      <c r="L106" s="488"/>
      <c r="M106" s="488"/>
      <c r="N106" s="484"/>
    </row>
    <row r="107" spans="2:14" ht="15.75" thickBot="1" x14ac:dyDescent="0.3">
      <c r="B107" s="305">
        <v>5</v>
      </c>
      <c r="C107" s="270" t="s">
        <v>99</v>
      </c>
      <c r="D107" s="270" t="s">
        <v>74</v>
      </c>
      <c r="E107" s="509"/>
      <c r="F107" s="509"/>
      <c r="G107" s="512"/>
      <c r="H107" s="500"/>
      <c r="I107" s="500"/>
      <c r="J107" s="489" t="s">
        <v>165</v>
      </c>
      <c r="K107" s="487">
        <f>IFERROR(VLOOKUP($D107,$P$9:$T$10,2,FALSE)/IF($D107="Inhalation",IF($J107="Central Tendency",SUMIFS('Inhalation Exposure'!$J$6:$J$51,'Inhalation Exposure'!$B$6:$B$51,$B107,'Inhalation Exposure'!$D$6:$D$51,$C107),SUMIFS('Inhalation Exposure'!$K$6:$K$51,'Inhalation Exposure'!$B$6:$B$51,$B107,'Inhalation Exposure'!$D$6:$D$51,$C107)),IF($J107="Central Tendency",VLOOKUP($B107,'Dermal Exposure'!$A$6:$L$13,9,FALSE),VLOOKUP($B107,'Dermal Exposure'!$A$6:$L$13,4,FALSE))),"--")</f>
        <v>1384.4957475386195</v>
      </c>
      <c r="L107" s="487">
        <f>IFERROR(VLOOKUP($D107,$P$9:$T$10,3,FALSE)/IF($D107="Inhalation",IF($J107="Central Tendency",SUMIFS('Inhalation Exposure'!$L$6:$L$51,'Inhalation Exposure'!$B$6:$B$51,$B107,'Inhalation Exposure'!$D$6:$D$51,$C107),SUMIFS('Inhalation Exposure'!$M$6:$M$51,'Inhalation Exposure'!$B$6:$B$51,$B107,'Inhalation Exposure'!$D$6:$D$51,$C107)),IF($J107="Central Tendency",VLOOKUP($B107,'Dermal Exposure'!$A$6:$L$13,10,FALSE),VLOOKUP($B107,'Dermal Exposure'!$A$6:$L$13,5,FALSE))),"--")</f>
        <v>77.915345099576001</v>
      </c>
      <c r="M107" s="487">
        <f>IFERROR(VLOOKUP($D107,$P$9:$T$10,4,FALSE)/IF($D107="Inhalation",IF($J107="Central Tendency",SUMIFS('Inhalation Exposure'!$N$6:$N$51,'Inhalation Exposure'!$B$6:$B$51,$B107,'Inhalation Exposure'!$D$6:$D$51,$C107),SUMIFS('Inhalation Exposure'!$O$6:$O$51,'Inhalation Exposure'!$B$6:$B$51,$B107,'Inhalation Exposure'!$D$6:$D$51,$C107)),IF($J107="Central Tendency",VLOOKUP($B107,'Dermal Exposure'!$A$6:$L$13,11,FALSE),VLOOKUP($B107,'Dermal Exposure'!$A$6:$L$13,6,FALSE))),"--")</f>
        <v>83.421362819946026</v>
      </c>
      <c r="N107" s="483">
        <f>IFERROR(VLOOKUP($D107,$P$9:$T$10,5,FALSE)*IF($D107="Inhalation",IF($J107="Central Tendency",SUMIFS('Inhalation Exposure'!$P$6:$P$51,'Inhalation Exposure'!$B$6:$B$51,$B107,'Inhalation Exposure'!$D$6:$D$51,$C107),SUMIFS('Inhalation Exposure'!$Q$6:$Q$51,'Inhalation Exposure'!$B$6:$B$51,$B107,'Inhalation Exposure'!$D$6:$D$51,$C107)),IF($J107="Central Tendency",VLOOKUP($B107,'Dermal Exposure'!$A$6:$L$13,12,FALSE),VLOOKUP($B107,'Dermal Exposure'!$A$6:$L$13,7,FALSE))),"--")</f>
        <v>8.7172885482401702E-5</v>
      </c>
    </row>
    <row r="108" spans="2:14" ht="15.75" thickBot="1" x14ac:dyDescent="0.3">
      <c r="B108" s="305">
        <v>5</v>
      </c>
      <c r="C108" s="270" t="s">
        <v>99</v>
      </c>
      <c r="D108" s="270" t="s">
        <v>74</v>
      </c>
      <c r="E108" s="509"/>
      <c r="F108" s="509"/>
      <c r="G108" s="512"/>
      <c r="H108" s="500"/>
      <c r="I108" s="486"/>
      <c r="J108" s="490"/>
      <c r="K108" s="488"/>
      <c r="L108" s="488"/>
      <c r="M108" s="488"/>
      <c r="N108" s="484"/>
    </row>
    <row r="109" spans="2:14" ht="16.5" thickTop="1" thickBot="1" x14ac:dyDescent="0.3">
      <c r="B109" s="305" t="s">
        <v>396</v>
      </c>
      <c r="C109" s="270" t="s">
        <v>102</v>
      </c>
      <c r="D109" s="270" t="s">
        <v>73</v>
      </c>
      <c r="E109" s="509"/>
      <c r="F109" s="509"/>
      <c r="G109" s="512"/>
      <c r="H109" s="485" t="s">
        <v>418</v>
      </c>
      <c r="I109" s="500" t="s">
        <v>146</v>
      </c>
      <c r="J109" s="507" t="s">
        <v>100</v>
      </c>
      <c r="K109" s="487">
        <f>IFERROR(VLOOKUP($D109,$P$9:$T$10,2,FALSE)/IF($D109="Inhalation",IF($J109="Central Tendency",SUMIFS('Inhalation Exposure'!$J$6:$J$51,'Inhalation Exposure'!$B$6:$B$51,$B109,'Inhalation Exposure'!$D$6:$D$51,$C109),SUMIFS('Inhalation Exposure'!$K$6:$K$51,'Inhalation Exposure'!$B$6:$B$51,$B109,'Inhalation Exposure'!$D$6:$D$51,$C109)),IF($J109="Central Tendency",VLOOKUP($B109,'Dermal Exposure'!$A$6:$L$13,9,FALSE),VLOOKUP($B109,'Dermal Exposure'!$A$6:$L$13,4,FALSE))),"--")</f>
        <v>5.3900000000000015</v>
      </c>
      <c r="L109" s="487">
        <f>IFERROR(VLOOKUP($D109,$P$9:$T$10,3,FALSE)/IF($D109="Inhalation",IF($J109="Central Tendency",SUMIFS('Inhalation Exposure'!$L$6:$L$51,'Inhalation Exposure'!$B$6:$B$51,$B109,'Inhalation Exposure'!$D$6:$D$51,$C109),SUMIFS('Inhalation Exposure'!$M$6:$M$51,'Inhalation Exposure'!$B$6:$B$51,$B109,'Inhalation Exposure'!$D$6:$D$51,$C109)),IF($J109="Central Tendency",VLOOKUP($B109,'Dermal Exposure'!$A$6:$L$13,10,FALSE),VLOOKUP($B109,'Dermal Exposure'!$A$6:$L$13,5,FALSE))),"--")</f>
        <v>0.73499999999999999</v>
      </c>
      <c r="M109" s="487">
        <f>IFERROR(VLOOKUP($D109,$P$9:$T$10,4,FALSE)/IF($D109="Inhalation",IF($J109="Central Tendency",SUMIFS('Inhalation Exposure'!$N$6:$N$51,'Inhalation Exposure'!$B$6:$B$51,$B109,'Inhalation Exposure'!$D$6:$D$51,$C109),SUMIFS('Inhalation Exposure'!$O$6:$O$51,'Inhalation Exposure'!$B$6:$B$51,$B109,'Inhalation Exposure'!$D$6:$D$51,$C109)),IF($J109="Central Tendency",VLOOKUP($B109,'Dermal Exposure'!$A$6:$L$13,11,FALSE),VLOOKUP($B109,'Dermal Exposure'!$A$6:$L$13,6,FALSE))),"--")</f>
        <v>0.78694000000000008</v>
      </c>
      <c r="N109" s="483">
        <f>IFERROR(VLOOKUP($D109,$P$9:$T$10,5,FALSE)*IF($D109="Inhalation",IF($J109="Central Tendency",SUMIFS('Inhalation Exposure'!$P$6:$P$51,'Inhalation Exposure'!$B$6:$B$51,$B109,'Inhalation Exposure'!$D$6:$D$51,$C109),SUMIFS('Inhalation Exposure'!$Q$6:$Q$51,'Inhalation Exposure'!$B$6:$B$51,$B109,'Inhalation Exposure'!$D$6:$D$51,$C109)),IF($J109="Central Tendency",VLOOKUP($B109,'Dermal Exposure'!$A$6:$L$13,12,FALSE),VLOOKUP($B109,'Dermal Exposure'!$A$6:$L$13,7,FALSE))),"--")</f>
        <v>9.0325710317786499E-4</v>
      </c>
    </row>
    <row r="110" spans="2:14" ht="15.75" thickBot="1" x14ac:dyDescent="0.3">
      <c r="B110" s="305" t="s">
        <v>396</v>
      </c>
      <c r="C110" s="270" t="s">
        <v>102</v>
      </c>
      <c r="D110" s="270" t="s">
        <v>73</v>
      </c>
      <c r="E110" s="509"/>
      <c r="F110" s="509"/>
      <c r="G110" s="512"/>
      <c r="H110" s="500"/>
      <c r="I110" s="500"/>
      <c r="J110" s="505"/>
      <c r="K110" s="488"/>
      <c r="L110" s="488"/>
      <c r="M110" s="488"/>
      <c r="N110" s="484"/>
    </row>
    <row r="111" spans="2:14" ht="15.75" thickBot="1" x14ac:dyDescent="0.3">
      <c r="B111" s="305" t="s">
        <v>396</v>
      </c>
      <c r="C111" s="270" t="s">
        <v>102</v>
      </c>
      <c r="D111" s="270" t="s">
        <v>73</v>
      </c>
      <c r="E111" s="509"/>
      <c r="F111" s="509"/>
      <c r="G111" s="512"/>
      <c r="H111" s="500"/>
      <c r="I111" s="500"/>
      <c r="J111" s="489" t="s">
        <v>165</v>
      </c>
      <c r="K111" s="487">
        <f>IFERROR(VLOOKUP($D111,$P$9:$T$10,2,FALSE)/IF($D111="Inhalation",IF($J111="Central Tendency",SUMIFS('Inhalation Exposure'!$J$6:$J$51,'Inhalation Exposure'!$B$6:$B$51,$B111,'Inhalation Exposure'!$D$6:$D$51,$C111),SUMIFS('Inhalation Exposure'!$K$6:$K$51,'Inhalation Exposure'!$B$6:$B$51,$B111,'Inhalation Exposure'!$D$6:$D$51,$C111)),IF($J111="Central Tendency",VLOOKUP($B111,'Dermal Exposure'!$A$6:$L$13,9,FALSE),VLOOKUP($B111,'Dermal Exposure'!$A$6:$L$13,4,FALSE))),"--")</f>
        <v>4.9000000000000004</v>
      </c>
      <c r="L111" s="487">
        <f>IFERROR(VLOOKUP($D111,$P$9:$T$10,3,FALSE)/IF($D111="Inhalation",IF($J111="Central Tendency",SUMIFS('Inhalation Exposure'!$L$6:$L$51,'Inhalation Exposure'!$B$6:$B$51,$B111,'Inhalation Exposure'!$D$6:$D$51,$C111),SUMIFS('Inhalation Exposure'!$M$6:$M$51,'Inhalation Exposure'!$B$6:$B$51,$B111,'Inhalation Exposure'!$D$6:$D$51,$C111)),IF($J111="Central Tendency",VLOOKUP($B111,'Dermal Exposure'!$A$6:$L$13,10,FALSE),VLOOKUP($B111,'Dermal Exposure'!$A$6:$L$13,5,FALSE))),"--")</f>
        <v>0.6681818181818181</v>
      </c>
      <c r="M111" s="487">
        <f>IFERROR(VLOOKUP($D111,$P$9:$T$10,4,FALSE)/IF($D111="Inhalation",IF($J111="Central Tendency",SUMIFS('Inhalation Exposure'!$N$6:$N$51,'Inhalation Exposure'!$B$6:$B$51,$B111,'Inhalation Exposure'!$D$6:$D$51,$C111),SUMIFS('Inhalation Exposure'!$O$6:$O$51,'Inhalation Exposure'!$B$6:$B$51,$B111,'Inhalation Exposure'!$D$6:$D$51,$C111)),IF($J111="Central Tendency",VLOOKUP($B111,'Dermal Exposure'!$A$6:$L$13,11,FALSE),VLOOKUP($B111,'Dermal Exposure'!$A$6:$L$13,6,FALSE))),"--")</f>
        <v>0.71540000000000004</v>
      </c>
      <c r="N111" s="483">
        <f>IFERROR(VLOOKUP($D111,$P$9:$T$10,5,FALSE)*IF($D111="Inhalation",IF($J111="Central Tendency",SUMIFS('Inhalation Exposure'!$P$6:$P$51,'Inhalation Exposure'!$B$6:$B$51,$B111,'Inhalation Exposure'!$D$6:$D$51,$C111),SUMIFS('Inhalation Exposure'!$Q$6:$Q$51,'Inhalation Exposure'!$B$6:$B$51,$B111,'Inhalation Exposure'!$D$6:$D$51,$C111)),IF($J111="Central Tendency",VLOOKUP($B111,'Dermal Exposure'!$A$6:$L$13,12,FALSE),VLOOKUP($B111,'Dermal Exposure'!$A$6:$L$13,7,FALSE))),"--")</f>
        <v>1.2820423399943889E-3</v>
      </c>
    </row>
    <row r="112" spans="2:14" ht="15.75" thickBot="1" x14ac:dyDescent="0.3">
      <c r="B112" s="305" t="s">
        <v>396</v>
      </c>
      <c r="C112" s="270" t="s">
        <v>102</v>
      </c>
      <c r="D112" s="270" t="s">
        <v>73</v>
      </c>
      <c r="E112" s="509"/>
      <c r="F112" s="509"/>
      <c r="G112" s="512"/>
      <c r="H112" s="500"/>
      <c r="I112" s="501"/>
      <c r="J112" s="490"/>
      <c r="K112" s="488"/>
      <c r="L112" s="488"/>
      <c r="M112" s="488"/>
      <c r="N112" s="484"/>
    </row>
    <row r="113" spans="2:20" ht="16.5" thickTop="1" thickBot="1" x14ac:dyDescent="0.3">
      <c r="B113" s="305" t="s">
        <v>397</v>
      </c>
      <c r="C113" s="270" t="s">
        <v>102</v>
      </c>
      <c r="D113" s="270" t="s">
        <v>73</v>
      </c>
      <c r="E113" s="509"/>
      <c r="F113" s="509"/>
      <c r="G113" s="512"/>
      <c r="H113" s="485" t="s">
        <v>419</v>
      </c>
      <c r="I113" s="500" t="s">
        <v>146</v>
      </c>
      <c r="J113" s="507" t="s">
        <v>100</v>
      </c>
      <c r="K113" s="487">
        <f>IFERROR(VLOOKUP($D113,$P$9:$T$10,2,FALSE)/IF($D113="Inhalation",IF($J113="Central Tendency",SUMIFS('Inhalation Exposure'!$J$6:$J$51,'Inhalation Exposure'!$B$6:$B$51,$B113,'Inhalation Exposure'!$D$6:$D$51,$C113),SUMIFS('Inhalation Exposure'!$K$6:$K$51,'Inhalation Exposure'!$B$6:$B$51,$B113,'Inhalation Exposure'!$D$6:$D$51,$C113)),IF($J113="Central Tendency",VLOOKUP($B113,'Dermal Exposure'!$A$6:$L$13,9,FALSE),VLOOKUP($B113,'Dermal Exposure'!$A$6:$L$13,4,FALSE))),"--")</f>
        <v>48.51</v>
      </c>
      <c r="L113" s="487">
        <f>IFERROR(VLOOKUP($D113,$P$9:$T$10,3,FALSE)/IF($D113="Inhalation",IF($J113="Central Tendency",SUMIFS('Inhalation Exposure'!$L$6:$L$51,'Inhalation Exposure'!$B$6:$B$51,$B113,'Inhalation Exposure'!$D$6:$D$51,$C113),SUMIFS('Inhalation Exposure'!$M$6:$M$51,'Inhalation Exposure'!$B$6:$B$51,$B113,'Inhalation Exposure'!$D$6:$D$51,$C113)),IF($J113="Central Tendency",VLOOKUP($B113,'Dermal Exposure'!$A$6:$L$13,10,FALSE),VLOOKUP($B113,'Dermal Exposure'!$A$6:$L$13,5,FALSE))),"--")</f>
        <v>6.6149999999999975</v>
      </c>
      <c r="M113" s="487">
        <f>IFERROR(VLOOKUP($D113,$P$9:$T$10,4,FALSE)/IF($D113="Inhalation",IF($J113="Central Tendency",SUMIFS('Inhalation Exposure'!$N$6:$N$51,'Inhalation Exposure'!$B$6:$B$51,$B113,'Inhalation Exposure'!$D$6:$D$51,$C113),SUMIFS('Inhalation Exposure'!$O$6:$O$51,'Inhalation Exposure'!$B$6:$B$51,$B113,'Inhalation Exposure'!$D$6:$D$51,$C113)),IF($J113="Central Tendency",VLOOKUP($B113,'Dermal Exposure'!$A$6:$L$13,11,FALSE),VLOOKUP($B113,'Dermal Exposure'!$A$6:$L$13,6,FALSE))),"--")</f>
        <v>7.0824599999999975</v>
      </c>
      <c r="N113" s="483">
        <f>IFERROR(VLOOKUP($D113,$P$9:$T$10,5,FALSE)*IF($D113="Inhalation",IF($J113="Central Tendency",SUMIFS('Inhalation Exposure'!$P$6:$P$51,'Inhalation Exposure'!$B$6:$B$51,$B113,'Inhalation Exposure'!$D$6:$D$51,$C113),SUMIFS('Inhalation Exposure'!$Q$6:$Q$51,'Inhalation Exposure'!$B$6:$B$51,$B113,'Inhalation Exposure'!$D$6:$D$51,$C113)),IF($J113="Central Tendency",VLOOKUP($B113,'Dermal Exposure'!$A$6:$L$13,12,FALSE),VLOOKUP($B113,'Dermal Exposure'!$A$6:$L$13,7,FALSE))),"--")</f>
        <v>1.0036190035309614E-4</v>
      </c>
    </row>
    <row r="114" spans="2:20" ht="15.75" thickBot="1" x14ac:dyDescent="0.3">
      <c r="B114" s="305" t="s">
        <v>397</v>
      </c>
      <c r="C114" s="270" t="s">
        <v>102</v>
      </c>
      <c r="D114" s="270" t="s">
        <v>73</v>
      </c>
      <c r="E114" s="509"/>
      <c r="F114" s="509"/>
      <c r="G114" s="512"/>
      <c r="H114" s="500"/>
      <c r="I114" s="500"/>
      <c r="J114" s="505"/>
      <c r="K114" s="488"/>
      <c r="L114" s="488"/>
      <c r="M114" s="488"/>
      <c r="N114" s="484"/>
    </row>
    <row r="115" spans="2:20" ht="15.75" thickBot="1" x14ac:dyDescent="0.3">
      <c r="B115" s="305" t="s">
        <v>397</v>
      </c>
      <c r="C115" s="270" t="s">
        <v>102</v>
      </c>
      <c r="D115" s="270" t="s">
        <v>73</v>
      </c>
      <c r="E115" s="509"/>
      <c r="F115" s="509"/>
      <c r="G115" s="512"/>
      <c r="H115" s="500"/>
      <c r="I115" s="500"/>
      <c r="J115" s="489" t="s">
        <v>165</v>
      </c>
      <c r="K115" s="487">
        <f>IFERROR(VLOOKUP($D115,$P$9:$T$10,2,FALSE)/IF($D115="Inhalation",IF($J115="Central Tendency",SUMIFS('Inhalation Exposure'!$J$6:$J$51,'Inhalation Exposure'!$B$6:$B$51,$B115,'Inhalation Exposure'!$D$6:$D$51,$C115),SUMIFS('Inhalation Exposure'!$K$6:$K$51,'Inhalation Exposure'!$B$6:$B$51,$B115,'Inhalation Exposure'!$D$6:$D$51,$C115)),IF($J115="Central Tendency",VLOOKUP($B115,'Dermal Exposure'!$A$6:$L$13,9,FALSE),VLOOKUP($B115,'Dermal Exposure'!$A$6:$L$13,4,FALSE))),"--")</f>
        <v>43.658999999999999</v>
      </c>
      <c r="L115" s="487">
        <f>IFERROR(VLOOKUP($D115,$P$9:$T$10,3,FALSE)/IF($D115="Inhalation",IF($J115="Central Tendency",SUMIFS('Inhalation Exposure'!$L$6:$L$51,'Inhalation Exposure'!$B$6:$B$51,$B115,'Inhalation Exposure'!$D$6:$D$51,$C115),SUMIFS('Inhalation Exposure'!$M$6:$M$51,'Inhalation Exposure'!$B$6:$B$51,$B115,'Inhalation Exposure'!$D$6:$D$51,$C115)),IF($J115="Central Tendency",VLOOKUP($B115,'Dermal Exposure'!$A$6:$L$13,10,FALSE),VLOOKUP($B115,'Dermal Exposure'!$A$6:$L$13,5,FALSE))),"--")</f>
        <v>5.9534999999999991</v>
      </c>
      <c r="M115" s="487">
        <f>IFERROR(VLOOKUP($D115,$P$9:$T$10,4,FALSE)/IF($D115="Inhalation",IF($J115="Central Tendency",SUMIFS('Inhalation Exposure'!$N$6:$N$51,'Inhalation Exposure'!$B$6:$B$51,$B115,'Inhalation Exposure'!$D$6:$D$51,$C115),SUMIFS('Inhalation Exposure'!$O$6:$O$51,'Inhalation Exposure'!$B$6:$B$51,$B115,'Inhalation Exposure'!$D$6:$D$51,$C115)),IF($J115="Central Tendency",VLOOKUP($B115,'Dermal Exposure'!$A$6:$L$13,11,FALSE),VLOOKUP($B115,'Dermal Exposure'!$A$6:$L$13,6,FALSE))),"--")</f>
        <v>6.3742139999999985</v>
      </c>
      <c r="N115" s="483">
        <f>IFERROR(VLOOKUP($D115,$P$9:$T$10,5,FALSE)*IF($D115="Inhalation",IF($J115="Central Tendency",SUMIFS('Inhalation Exposure'!$P$6:$P$51,'Inhalation Exposure'!$B$6:$B$51,$B115,'Inhalation Exposure'!$D$6:$D$51,$C115),SUMIFS('Inhalation Exposure'!$Q$6:$Q$51,'Inhalation Exposure'!$B$6:$B$51,$B115,'Inhalation Exposure'!$D$6:$D$51,$C115)),IF($J115="Central Tendency",VLOOKUP($B115,'Dermal Exposure'!$A$6:$L$13,12,FALSE),VLOOKUP($B115,'Dermal Exposure'!$A$6:$L$13,7,FALSE))),"--")</f>
        <v>1.4388802918006613E-4</v>
      </c>
    </row>
    <row r="116" spans="2:20" ht="15.75" thickBot="1" x14ac:dyDescent="0.3">
      <c r="B116" s="305" t="s">
        <v>397</v>
      </c>
      <c r="C116" s="270" t="s">
        <v>102</v>
      </c>
      <c r="D116" s="270" t="s">
        <v>73</v>
      </c>
      <c r="E116" s="509"/>
      <c r="F116" s="509"/>
      <c r="G116" s="512"/>
      <c r="H116" s="500"/>
      <c r="I116" s="501"/>
      <c r="J116" s="490"/>
      <c r="K116" s="488"/>
      <c r="L116" s="488"/>
      <c r="M116" s="488"/>
      <c r="N116" s="484"/>
    </row>
    <row r="117" spans="2:20" ht="16.5" thickTop="1" thickBot="1" x14ac:dyDescent="0.3">
      <c r="B117" s="305" t="s">
        <v>398</v>
      </c>
      <c r="C117" s="270" t="s">
        <v>102</v>
      </c>
      <c r="D117" s="270" t="s">
        <v>73</v>
      </c>
      <c r="E117" s="509"/>
      <c r="F117" s="509"/>
      <c r="G117" s="512"/>
      <c r="H117" s="485" t="s">
        <v>420</v>
      </c>
      <c r="I117" s="500" t="s">
        <v>146</v>
      </c>
      <c r="J117" s="507" t="s">
        <v>100</v>
      </c>
      <c r="K117" s="487">
        <f>IFERROR(VLOOKUP($D117,$P$9:$T$10,2,FALSE)/IF($D117="Inhalation",IF($J117="Central Tendency",SUMIFS('Inhalation Exposure'!$J$6:$J$51,'Inhalation Exposure'!$B$6:$B$51,$B117,'Inhalation Exposure'!$D$6:$D$51,$C117),SUMIFS('Inhalation Exposure'!$K$6:$K$51,'Inhalation Exposure'!$B$6:$B$51,$B117,'Inhalation Exposure'!$D$6:$D$51,$C117)),IF($J117="Central Tendency",VLOOKUP($B117,'Dermal Exposure'!$A$6:$L$13,9,FALSE),VLOOKUP($B117,'Dermal Exposure'!$A$6:$L$13,4,FALSE))),"--")</f>
        <v>26.949999999999996</v>
      </c>
      <c r="L117" s="487">
        <f>IFERROR(VLOOKUP($D117,$P$9:$T$10,3,FALSE)/IF($D117="Inhalation",IF($J117="Central Tendency",SUMIFS('Inhalation Exposure'!$L$6:$L$51,'Inhalation Exposure'!$B$6:$B$51,$B117,'Inhalation Exposure'!$D$6:$D$51,$C117),SUMIFS('Inhalation Exposure'!$M$6:$M$51,'Inhalation Exposure'!$B$6:$B$51,$B117,'Inhalation Exposure'!$D$6:$D$51,$C117)),IF($J117="Central Tendency",VLOOKUP($B117,'Dermal Exposure'!$A$6:$L$13,10,FALSE),VLOOKUP($B117,'Dermal Exposure'!$A$6:$L$13,5,FALSE))),"--")</f>
        <v>3.6749999999999994</v>
      </c>
      <c r="M117" s="487">
        <f>IFERROR(VLOOKUP($D117,$P$9:$T$10,4,FALSE)/IF($D117="Inhalation",IF($J117="Central Tendency",SUMIFS('Inhalation Exposure'!$N$6:$N$51,'Inhalation Exposure'!$B$6:$B$51,$B117,'Inhalation Exposure'!$D$6:$D$51,$C117),SUMIFS('Inhalation Exposure'!$O$6:$O$51,'Inhalation Exposure'!$B$6:$B$51,$B117,'Inhalation Exposure'!$D$6:$D$51,$C117)),IF($J117="Central Tendency",VLOOKUP($B117,'Dermal Exposure'!$A$6:$L$13,11,FALSE),VLOOKUP($B117,'Dermal Exposure'!$A$6:$L$13,6,FALSE))),"--")</f>
        <v>3.934699999999999</v>
      </c>
      <c r="N117" s="483">
        <f>IFERROR(VLOOKUP($D117,$P$9:$T$10,5,FALSE)*IF($D117="Inhalation",IF($J117="Central Tendency",SUMIFS('Inhalation Exposure'!$P$6:$P$51,'Inhalation Exposure'!$B$6:$B$51,$B117,'Inhalation Exposure'!$D$6:$D$51,$C117),SUMIFS('Inhalation Exposure'!$Q$6:$Q$51,'Inhalation Exposure'!$B$6:$B$51,$B117,'Inhalation Exposure'!$D$6:$D$51,$C117)),IF($J117="Central Tendency",VLOOKUP($B117,'Dermal Exposure'!$A$6:$L$13,12,FALSE),VLOOKUP($B117,'Dermal Exposure'!$A$6:$L$13,7,FALSE))),"--")</f>
        <v>1.8065142063557305E-4</v>
      </c>
    </row>
    <row r="118" spans="2:20" ht="15.75" thickBot="1" x14ac:dyDescent="0.3">
      <c r="B118" s="305" t="s">
        <v>398</v>
      </c>
      <c r="C118" s="270" t="s">
        <v>102</v>
      </c>
      <c r="D118" s="270" t="s">
        <v>73</v>
      </c>
      <c r="E118" s="509"/>
      <c r="F118" s="509"/>
      <c r="G118" s="512"/>
      <c r="H118" s="500"/>
      <c r="I118" s="500"/>
      <c r="J118" s="505"/>
      <c r="K118" s="488"/>
      <c r="L118" s="488"/>
      <c r="M118" s="488"/>
      <c r="N118" s="484"/>
    </row>
    <row r="119" spans="2:20" ht="15.75" thickBot="1" x14ac:dyDescent="0.3">
      <c r="B119" s="305" t="s">
        <v>398</v>
      </c>
      <c r="C119" s="270" t="s">
        <v>102</v>
      </c>
      <c r="D119" s="270" t="s">
        <v>73</v>
      </c>
      <c r="E119" s="509"/>
      <c r="F119" s="509"/>
      <c r="G119" s="512"/>
      <c r="H119" s="500"/>
      <c r="I119" s="500"/>
      <c r="J119" s="489" t="s">
        <v>165</v>
      </c>
      <c r="K119" s="487">
        <f>IFERROR(VLOOKUP($D119,$P$9:$T$10,2,FALSE)/IF($D119="Inhalation",IF($J119="Central Tendency",SUMIFS('Inhalation Exposure'!$J$6:$J$51,'Inhalation Exposure'!$B$6:$B$51,$B119,'Inhalation Exposure'!$D$6:$D$51,$C119),SUMIFS('Inhalation Exposure'!$K$6:$K$51,'Inhalation Exposure'!$B$6:$B$51,$B119,'Inhalation Exposure'!$D$6:$D$51,$C119)),IF($J119="Central Tendency",VLOOKUP($B119,'Dermal Exposure'!$A$6:$L$13,9,FALSE),VLOOKUP($B119,'Dermal Exposure'!$A$6:$L$13,4,FALSE))),"--")</f>
        <v>24.254999999999999</v>
      </c>
      <c r="L119" s="487">
        <f>IFERROR(VLOOKUP($D119,$P$9:$T$10,3,FALSE)/IF($D119="Inhalation",IF($J119="Central Tendency",SUMIFS('Inhalation Exposure'!$L$6:$L$51,'Inhalation Exposure'!$B$6:$B$51,$B119,'Inhalation Exposure'!$D$6:$D$51,$C119),SUMIFS('Inhalation Exposure'!$M$6:$M$51,'Inhalation Exposure'!$B$6:$B$51,$B119,'Inhalation Exposure'!$D$6:$D$51,$C119)),IF($J119="Central Tendency",VLOOKUP($B119,'Dermal Exposure'!$A$6:$L$13,10,FALSE),VLOOKUP($B119,'Dermal Exposure'!$A$6:$L$13,5,FALSE))),"--")</f>
        <v>3.3074999999999988</v>
      </c>
      <c r="M119" s="487">
        <f>IFERROR(VLOOKUP($D119,$P$9:$T$10,4,FALSE)/IF($D119="Inhalation",IF($J119="Central Tendency",SUMIFS('Inhalation Exposure'!$N$6:$N$51,'Inhalation Exposure'!$B$6:$B$51,$B119,'Inhalation Exposure'!$D$6:$D$51,$C119),SUMIFS('Inhalation Exposure'!$O$6:$O$51,'Inhalation Exposure'!$B$6:$B$51,$B119,'Inhalation Exposure'!$D$6:$D$51,$C119)),IF($J119="Central Tendency",VLOOKUP($B119,'Dermal Exposure'!$A$6:$L$13,11,FALSE),VLOOKUP($B119,'Dermal Exposure'!$A$6:$L$13,6,FALSE))),"--")</f>
        <v>3.5412299999999992</v>
      </c>
      <c r="N119" s="483">
        <f>IFERROR(VLOOKUP($D119,$P$9:$T$10,5,FALSE)*IF($D119="Inhalation",IF($J119="Central Tendency",SUMIFS('Inhalation Exposure'!$P$6:$P$51,'Inhalation Exposure'!$B$6:$B$51,$B119,'Inhalation Exposure'!$D$6:$D$51,$C119),SUMIFS('Inhalation Exposure'!$Q$6:$Q$51,'Inhalation Exposure'!$B$6:$B$51,$B119,'Inhalation Exposure'!$D$6:$D$51,$C119)),IF($J119="Central Tendency",VLOOKUP($B119,'Dermal Exposure'!$A$6:$L$13,12,FALSE),VLOOKUP($B119,'Dermal Exposure'!$A$6:$L$13,7,FALSE))),"--")</f>
        <v>2.5899845252411906E-4</v>
      </c>
    </row>
    <row r="120" spans="2:20" ht="15.75" thickBot="1" x14ac:dyDescent="0.3">
      <c r="B120" s="305" t="s">
        <v>398</v>
      </c>
      <c r="C120" s="270" t="s">
        <v>102</v>
      </c>
      <c r="D120" s="270" t="s">
        <v>73</v>
      </c>
      <c r="E120" s="534"/>
      <c r="F120" s="534"/>
      <c r="G120" s="513"/>
      <c r="H120" s="500"/>
      <c r="I120" s="501"/>
      <c r="J120" s="490"/>
      <c r="K120" s="488"/>
      <c r="L120" s="488"/>
      <c r="M120" s="488"/>
      <c r="N120" s="484"/>
    </row>
    <row r="121" spans="2:20" ht="15.75" customHeight="1" thickBot="1" x14ac:dyDescent="0.3">
      <c r="B121" s="305" t="s">
        <v>401</v>
      </c>
      <c r="C121" s="270" t="s">
        <v>99</v>
      </c>
      <c r="D121" s="270" t="s">
        <v>73</v>
      </c>
      <c r="E121" s="508" t="s">
        <v>193</v>
      </c>
      <c r="F121" s="508" t="s">
        <v>194</v>
      </c>
      <c r="G121" s="511" t="s">
        <v>195</v>
      </c>
      <c r="H121" s="485" t="s">
        <v>99</v>
      </c>
      <c r="I121" s="485" t="s">
        <v>146</v>
      </c>
      <c r="J121" s="485" t="s">
        <v>100</v>
      </c>
      <c r="K121" s="487">
        <f>IFERROR(VLOOKUP($D121,$P$9:$T$10,2,FALSE)/IF($D121="Inhalation",IF($J121="Central Tendency",SUMIFS('Inhalation Exposure'!$J$6:$J$51,'Inhalation Exposure'!$B$6:$B$51,$B121,'Inhalation Exposure'!$D$6:$D$51,$C121),SUMIFS('Inhalation Exposure'!$K$6:$K$51,'Inhalation Exposure'!$B$6:$B$51,$B121,'Inhalation Exposure'!$D$6:$D$51,$C121)),IF($J121="Central Tendency",VLOOKUP($B121,'Dermal Exposure'!$A$6:$L$13,9,FALSE),VLOOKUP($B121,'Dermal Exposure'!$A$6:$L$13,4,FALSE))),"--")</f>
        <v>0.76999999999999991</v>
      </c>
      <c r="L121" s="487">
        <f>IFERROR(VLOOKUP($D121,$P$9:$T$10,3,FALSE)/IF($D121="Inhalation",IF($J121="Central Tendency",SUMIFS('Inhalation Exposure'!$L$6:$L$51,'Inhalation Exposure'!$B$6:$B$51,$B121,'Inhalation Exposure'!$D$6:$D$51,$C121),SUMIFS('Inhalation Exposure'!$M$6:$M$51,'Inhalation Exposure'!$B$6:$B$51,$B121,'Inhalation Exposure'!$D$6:$D$51,$C121)),IF($J121="Central Tendency",VLOOKUP($B121,'Dermal Exposure'!$A$6:$L$13,10,FALSE),VLOOKUP($B121,'Dermal Exposure'!$A$6:$L$13,5,FALSE))),"--")</f>
        <v>0.10499999999999997</v>
      </c>
      <c r="M121" s="487">
        <f>IFERROR(VLOOKUP($D121,$P$9:$T$10,4,FALSE)/IF($D121="Inhalation",IF($J121="Central Tendency",SUMIFS('Inhalation Exposure'!$N$6:$N$51,'Inhalation Exposure'!$B$6:$B$51,$B121,'Inhalation Exposure'!$D$6:$D$51,$C121),SUMIFS('Inhalation Exposure'!$O$6:$O$51,'Inhalation Exposure'!$B$6:$B$51,$B121,'Inhalation Exposure'!$D$6:$D$51,$C121)),IF($J121="Central Tendency",VLOOKUP($B121,'Dermal Exposure'!$A$6:$L$13,11,FALSE),VLOOKUP($B121,'Dermal Exposure'!$A$6:$L$13,6,FALSE))),"--")</f>
        <v>0.11242000000000001</v>
      </c>
      <c r="N121" s="483">
        <f>IFERROR(VLOOKUP($D121,$P$9:$T$10,5,FALSE)*IF($D121="Inhalation",IF($J121="Central Tendency",SUMIFS('Inhalation Exposure'!$P$6:$P$51,'Inhalation Exposure'!$B$6:$B$51,$B121,'Inhalation Exposure'!$D$6:$D$51,$C121),SUMIFS('Inhalation Exposure'!$Q$6:$Q$51,'Inhalation Exposure'!$B$6:$B$51,$B121,'Inhalation Exposure'!$D$6:$D$51,$C121)),IF($J121="Central Tendency",VLOOKUP($B121,'Dermal Exposure'!$A$6:$L$13,12,FALSE),VLOOKUP($B121,'Dermal Exposure'!$A$6:$L$13,7,FALSE))),"--")</f>
        <v>6.322799722245055E-3</v>
      </c>
    </row>
    <row r="122" spans="2:20" ht="15.75" thickBot="1" x14ac:dyDescent="0.3">
      <c r="B122" s="305" t="s">
        <v>401</v>
      </c>
      <c r="C122" s="270" t="s">
        <v>99</v>
      </c>
      <c r="D122" s="270" t="s">
        <v>73</v>
      </c>
      <c r="E122" s="509"/>
      <c r="F122" s="509"/>
      <c r="G122" s="512"/>
      <c r="H122" s="500"/>
      <c r="I122" s="500"/>
      <c r="J122" s="501"/>
      <c r="K122" s="488"/>
      <c r="L122" s="488"/>
      <c r="M122" s="488"/>
      <c r="N122" s="484"/>
    </row>
    <row r="123" spans="2:20" ht="15.75" thickBot="1" x14ac:dyDescent="0.3">
      <c r="B123" s="305" t="s">
        <v>401</v>
      </c>
      <c r="C123" s="270" t="s">
        <v>99</v>
      </c>
      <c r="D123" s="270" t="s">
        <v>73</v>
      </c>
      <c r="E123" s="509"/>
      <c r="F123" s="509"/>
      <c r="G123" s="512"/>
      <c r="H123" s="500"/>
      <c r="I123" s="500"/>
      <c r="J123" s="510" t="s">
        <v>165</v>
      </c>
      <c r="K123" s="487">
        <f>IFERROR(VLOOKUP($D123,$P$9:$T$10,2,FALSE)/IF($D123="Inhalation",IF($J123="Central Tendency",SUMIFS('Inhalation Exposure'!$J$6:$J$51,'Inhalation Exposure'!$B$6:$B$51,$B123,'Inhalation Exposure'!$D$6:$D$51,$C123),SUMIFS('Inhalation Exposure'!$K$6:$K$51,'Inhalation Exposure'!$B$6:$B$51,$B123,'Inhalation Exposure'!$D$6:$D$51,$C123)),IF($J123="Central Tendency",VLOOKUP($B123,'Dermal Exposure'!$A$6:$L$13,9,FALSE),VLOOKUP($B123,'Dermal Exposure'!$A$6:$L$13,4,FALSE))),"--")</f>
        <v>5.7749999999999996E-2</v>
      </c>
      <c r="L123" s="487">
        <f>IFERROR(VLOOKUP($D123,$P$9:$T$10,3,FALSE)/IF($D123="Inhalation",IF($J123="Central Tendency",SUMIFS('Inhalation Exposure'!$L$6:$L$51,'Inhalation Exposure'!$B$6:$B$51,$B123,'Inhalation Exposure'!$D$6:$D$51,$C123),SUMIFS('Inhalation Exposure'!$M$6:$M$51,'Inhalation Exposure'!$B$6:$B$51,$B123,'Inhalation Exposure'!$D$6:$D$51,$C123)),IF($J123="Central Tendency",VLOOKUP($B123,'Dermal Exposure'!$A$6:$L$13,10,FALSE),VLOOKUP($B123,'Dermal Exposure'!$A$6:$L$13,5,FALSE))),"--")</f>
        <v>7.8750000000000001E-3</v>
      </c>
      <c r="M123" s="487">
        <f>IFERROR(VLOOKUP($D123,$P$9:$T$10,4,FALSE)/IF($D123="Inhalation",IF($J123="Central Tendency",SUMIFS('Inhalation Exposure'!$N$6:$N$51,'Inhalation Exposure'!$B$6:$B$51,$B123,'Inhalation Exposure'!$D$6:$D$51,$C123),SUMIFS('Inhalation Exposure'!$O$6:$O$51,'Inhalation Exposure'!$B$6:$B$51,$B123,'Inhalation Exposure'!$D$6:$D$51,$C123)),IF($J123="Central Tendency",VLOOKUP($B123,'Dermal Exposure'!$A$6:$L$13,11,FALSE),VLOOKUP($B123,'Dermal Exposure'!$A$6:$L$13,6,FALSE))),"--")</f>
        <v>8.4314999999999998E-3</v>
      </c>
      <c r="N123" s="483">
        <f>IFERROR(VLOOKUP($D123,$P$9:$T$10,5,FALSE)*IF($D123="Inhalation",IF($J123="Central Tendency",SUMIFS('Inhalation Exposure'!$P$6:$P$51,'Inhalation Exposure'!$B$6:$B$51,$B123,'Inhalation Exposure'!$D$6:$D$51,$C123),SUMIFS('Inhalation Exposure'!$Q$6:$Q$51,'Inhalation Exposure'!$B$6:$B$51,$B123,'Inhalation Exposure'!$D$6:$D$51,$C123)),IF($J123="Central Tendency",VLOOKUP($B123,'Dermal Exposure'!$A$6:$L$13,12,FALSE),VLOOKUP($B123,'Dermal Exposure'!$A$6:$L$13,7,FALSE))),"--")</f>
        <v>0.10877935006012997</v>
      </c>
      <c r="T123" s="201"/>
    </row>
    <row r="124" spans="2:20" ht="15.75" thickBot="1" x14ac:dyDescent="0.3">
      <c r="B124" s="305" t="s">
        <v>401</v>
      </c>
      <c r="C124" s="270" t="s">
        <v>99</v>
      </c>
      <c r="D124" s="270" t="s">
        <v>73</v>
      </c>
      <c r="E124" s="509"/>
      <c r="F124" s="509"/>
      <c r="G124" s="512"/>
      <c r="H124" s="500"/>
      <c r="I124" s="486"/>
      <c r="J124" s="490"/>
      <c r="K124" s="488"/>
      <c r="L124" s="488"/>
      <c r="M124" s="488"/>
      <c r="N124" s="484"/>
    </row>
    <row r="125" spans="2:20" ht="15" customHeight="1" thickTop="1" thickBot="1" x14ac:dyDescent="0.3">
      <c r="B125" s="305">
        <v>6</v>
      </c>
      <c r="C125" s="270" t="s">
        <v>99</v>
      </c>
      <c r="D125" s="270" t="s">
        <v>74</v>
      </c>
      <c r="E125" s="509"/>
      <c r="F125" s="509"/>
      <c r="G125" s="512"/>
      <c r="H125" s="500"/>
      <c r="I125" s="506" t="s">
        <v>74</v>
      </c>
      <c r="J125" s="489" t="s">
        <v>100</v>
      </c>
      <c r="K125" s="487">
        <f>IFERROR(VLOOKUP($D125,$P$9:$T$10,2,FALSE)/IF($D125="Inhalation",IF($J125="Central Tendency",SUMIFS('Inhalation Exposure'!$J$6:$J$51,'Inhalation Exposure'!$B$6:$B$51,$B125,'Inhalation Exposure'!$D$6:$D$51,$C125),SUMIFS('Inhalation Exposure'!$K$6:$K$51,'Inhalation Exposure'!$B$6:$B$51,$B125,'Inhalation Exposure'!$D$6:$D$51,$C125)),IF($J125="Central Tendency",VLOOKUP($B125,'Dermal Exposure'!$A$6:$L$13,9,FALSE),VLOOKUP($B125,'Dermal Exposure'!$A$6:$L$13,4,FALSE))),"--")</f>
        <v>153.80175395120963</v>
      </c>
      <c r="L125" s="487">
        <f>IFERROR(VLOOKUP($D125,$P$9:$T$10,3,FALSE)/IF($D125="Inhalation",IF($J125="Central Tendency",SUMIFS('Inhalation Exposure'!$L$6:$L$51,'Inhalation Exposure'!$B$6:$B$51,$B125,'Inhalation Exposure'!$D$6:$D$51,$C125),SUMIFS('Inhalation Exposure'!$M$6:$M$51,'Inhalation Exposure'!$B$6:$B$51,$B125,'Inhalation Exposure'!$D$6:$D$51,$C125)),IF($J125="Central Tendency",VLOOKUP($B125,'Dermal Exposure'!$A$6:$L$13,10,FALSE),VLOOKUP($B125,'Dermal Exposure'!$A$6:$L$13,5,FALSE))),"--")</f>
        <v>8.6555099626221885</v>
      </c>
      <c r="M125" s="487">
        <f>IFERROR(VLOOKUP($D125,$P$9:$T$10,4,FALSE)/IF($D125="Inhalation",IF($J125="Central Tendency",SUMIFS('Inhalation Exposure'!$N$6:$N$51,'Inhalation Exposure'!$B$6:$B$51,$B125,'Inhalation Exposure'!$D$6:$D$51,$C125),SUMIFS('Inhalation Exposure'!$O$6:$O$51,'Inhalation Exposure'!$B$6:$B$51,$B125,'Inhalation Exposure'!$D$6:$D$51,$C125)),IF($J125="Central Tendency",VLOOKUP($B125,'Dermal Exposure'!$A$6:$L$13,11,FALSE),VLOOKUP($B125,'Dermal Exposure'!$A$6:$L$13,6,FALSE))),"--")</f>
        <v>9.267165999980822</v>
      </c>
      <c r="N125" s="483">
        <f>IFERROR(VLOOKUP($D125,$P$9:$T$10,5,FALSE)*IF($D125="Inhalation",IF($J125="Central Tendency",SUMIFS('Inhalation Exposure'!$P$6:$P$51,'Inhalation Exposure'!$B$6:$B$51,$B125,'Inhalation Exposure'!$D$6:$D$51,$C125),SUMIFS('Inhalation Exposure'!$Q$6:$Q$51,'Inhalation Exposure'!$B$6:$B$51,$B125,'Inhalation Exposure'!$D$6:$D$51,$C125)),IF($J125="Central Tendency",VLOOKUP($B125,'Dermal Exposure'!$A$6:$L$13,12,FALSE),VLOOKUP($B125,'Dermal Exposure'!$A$6:$L$13,7,FALSE))),"--")</f>
        <v>7.1513457204032177E-4</v>
      </c>
    </row>
    <row r="126" spans="2:20" ht="15.75" thickBot="1" x14ac:dyDescent="0.3">
      <c r="B126" s="305">
        <v>6</v>
      </c>
      <c r="C126" s="270" t="s">
        <v>99</v>
      </c>
      <c r="D126" s="270" t="s">
        <v>74</v>
      </c>
      <c r="E126" s="509"/>
      <c r="F126" s="509"/>
      <c r="G126" s="512"/>
      <c r="H126" s="500"/>
      <c r="I126" s="500"/>
      <c r="J126" s="505"/>
      <c r="K126" s="488"/>
      <c r="L126" s="488"/>
      <c r="M126" s="488"/>
      <c r="N126" s="484"/>
    </row>
    <row r="127" spans="2:20" ht="15.75" thickBot="1" x14ac:dyDescent="0.3">
      <c r="B127" s="305">
        <v>6</v>
      </c>
      <c r="C127" s="270" t="s">
        <v>99</v>
      </c>
      <c r="D127" s="270" t="s">
        <v>74</v>
      </c>
      <c r="E127" s="509"/>
      <c r="F127" s="509"/>
      <c r="G127" s="512"/>
      <c r="H127" s="500"/>
      <c r="I127" s="500"/>
      <c r="J127" s="489" t="s">
        <v>165</v>
      </c>
      <c r="K127" s="487">
        <f>IFERROR(VLOOKUP($D127,$P$9:$T$10,2,FALSE)/IF($D127="Inhalation",IF($J127="Central Tendency",SUMIFS('Inhalation Exposure'!$J$6:$J$51,'Inhalation Exposure'!$B$6:$B$51,$B127,'Inhalation Exposure'!$D$6:$D$51,$C127),SUMIFS('Inhalation Exposure'!$K$6:$K$51,'Inhalation Exposure'!$B$6:$B$51,$B127,'Inhalation Exposure'!$D$6:$D$51,$C127)),IF($J127="Central Tendency",VLOOKUP($B127,'Dermal Exposure'!$A$6:$L$13,9,FALSE),VLOOKUP($B127,'Dermal Exposure'!$A$6:$L$13,4,FALSE))),"--")</f>
        <v>62.163659175714066</v>
      </c>
      <c r="L127" s="487">
        <f>IFERROR(VLOOKUP($D127,$P$9:$T$10,3,FALSE)/IF($D127="Inhalation",IF($J127="Central Tendency",SUMIFS('Inhalation Exposure'!$L$6:$L$51,'Inhalation Exposure'!$B$6:$B$51,$B127,'Inhalation Exposure'!$D$6:$D$51,$C127),SUMIFS('Inhalation Exposure'!$M$6:$M$51,'Inhalation Exposure'!$B$6:$B$51,$B127,'Inhalation Exposure'!$D$6:$D$51,$C127)),IF($J127="Central Tendency",VLOOKUP($B127,'Dermal Exposure'!$A$6:$L$13,10,FALSE),VLOOKUP($B127,'Dermal Exposure'!$A$6:$L$13,5,FALSE))),"--")</f>
        <v>3.4983877458194068</v>
      </c>
      <c r="M127" s="487">
        <f>IFERROR(VLOOKUP($D127,$P$9:$T$10,4,FALSE)/IF($D127="Inhalation",IF($J127="Central Tendency",SUMIFS('Inhalation Exposure'!$N$6:$N$51,'Inhalation Exposure'!$B$6:$B$51,$B127,'Inhalation Exposure'!$D$6:$D$51,$C127),SUMIFS('Inhalation Exposure'!$O$6:$O$51,'Inhalation Exposure'!$B$6:$B$51,$B127,'Inhalation Exposure'!$D$6:$D$51,$C127)),IF($J127="Central Tendency",VLOOKUP($B127,'Dermal Exposure'!$A$6:$L$13,11,FALSE),VLOOKUP($B127,'Dermal Exposure'!$A$6:$L$13,6,FALSE))),"--")</f>
        <v>3.745607146523978</v>
      </c>
      <c r="N127" s="483">
        <f>IFERROR(VLOOKUP($D127,$P$9:$T$10,5,FALSE)*IF($D127="Inhalation",IF($J127="Central Tendency",SUMIFS('Inhalation Exposure'!$P$6:$P$51,'Inhalation Exposure'!$B$6:$B$51,$B127,'Inhalation Exposure'!$D$6:$D$51,$C127),SUMIFS('Inhalation Exposure'!$Q$6:$Q$51,'Inhalation Exposure'!$B$6:$B$51,$B127,'Inhalation Exposure'!$D$6:$D$51,$C127)),IF($J127="Central Tendency",VLOOKUP($B127,'Dermal Exposure'!$A$6:$L$13,12,FALSE),VLOOKUP($B127,'Dermal Exposure'!$A$6:$L$13,7,FALSE))),"--")</f>
        <v>2.0070764863438866E-3</v>
      </c>
    </row>
    <row r="128" spans="2:20" ht="15.75" thickBot="1" x14ac:dyDescent="0.3">
      <c r="B128" s="305">
        <v>6</v>
      </c>
      <c r="C128" s="270" t="s">
        <v>99</v>
      </c>
      <c r="D128" s="270" t="s">
        <v>74</v>
      </c>
      <c r="E128" s="509"/>
      <c r="F128" s="509"/>
      <c r="G128" s="512"/>
      <c r="H128" s="500"/>
      <c r="I128" s="486"/>
      <c r="J128" s="490"/>
      <c r="K128" s="488"/>
      <c r="L128" s="488"/>
      <c r="M128" s="488"/>
      <c r="N128" s="484"/>
    </row>
    <row r="129" spans="2:14" ht="15" customHeight="1" thickTop="1" thickBot="1" x14ac:dyDescent="0.3">
      <c r="B129" s="305" t="s">
        <v>401</v>
      </c>
      <c r="C129" s="270" t="s">
        <v>102</v>
      </c>
      <c r="D129" s="270" t="s">
        <v>73</v>
      </c>
      <c r="E129" s="381"/>
      <c r="F129" s="381"/>
      <c r="G129" s="512"/>
      <c r="H129" s="485" t="s">
        <v>102</v>
      </c>
      <c r="I129" s="500" t="s">
        <v>146</v>
      </c>
      <c r="J129" s="507" t="s">
        <v>100</v>
      </c>
      <c r="K129" s="487">
        <f>IFERROR(VLOOKUP($D129,$P$9:$T$10,2,FALSE)/IF($D129="Inhalation",IF($J129="Central Tendency",SUMIFS('Inhalation Exposure'!$J$6:$J$51,'Inhalation Exposure'!$B$6:$B$51,$B129,'Inhalation Exposure'!$D$6:$D$51,$C129),SUMIFS('Inhalation Exposure'!$K$6:$K$51,'Inhalation Exposure'!$B$6:$B$51,$B129,'Inhalation Exposure'!$D$6:$D$51,$C129)),IF($J129="Central Tendency",VLOOKUP($B129,'Dermal Exposure'!$A$6:$L$13,9,FALSE),VLOOKUP($B129,'Dermal Exposure'!$A$6:$L$13,4,FALSE))),"--")</f>
        <v>77</v>
      </c>
      <c r="L129" s="487">
        <f>IFERROR(VLOOKUP($D129,$P$9:$T$10,3,FALSE)/IF($D129="Inhalation",IF($J129="Central Tendency",SUMIFS('Inhalation Exposure'!$L$6:$L$51,'Inhalation Exposure'!$B$6:$B$51,$B129,'Inhalation Exposure'!$D$6:$D$51,$C129),SUMIFS('Inhalation Exposure'!$M$6:$M$51,'Inhalation Exposure'!$B$6:$B$51,$B129,'Inhalation Exposure'!$D$6:$D$51,$C129)),IF($J129="Central Tendency",VLOOKUP($B129,'Dermal Exposure'!$A$6:$L$13,10,FALSE),VLOOKUP($B129,'Dermal Exposure'!$A$6:$L$13,5,FALSE))),"--")</f>
        <v>10.499999999999998</v>
      </c>
      <c r="M129" s="487">
        <f>IFERROR(VLOOKUP($D129,$P$9:$T$10,4,FALSE)/IF($D129="Inhalation",IF($J129="Central Tendency",SUMIFS('Inhalation Exposure'!$N$6:$N$51,'Inhalation Exposure'!$B$6:$B$51,$B129,'Inhalation Exposure'!$D$6:$D$51,$C129),SUMIFS('Inhalation Exposure'!$O$6:$O$51,'Inhalation Exposure'!$B$6:$B$51,$B129,'Inhalation Exposure'!$D$6:$D$51,$C129)),IF($J129="Central Tendency",VLOOKUP($B129,'Dermal Exposure'!$A$6:$L$13,11,FALSE),VLOOKUP($B129,'Dermal Exposure'!$A$6:$L$13,6,FALSE))),"--")</f>
        <v>11.241999999999999</v>
      </c>
      <c r="N129" s="483">
        <f>IFERROR(VLOOKUP($D129,$P$9:$T$10,5,FALSE)*IF($D129="Inhalation",IF($J129="Central Tendency",SUMIFS('Inhalation Exposure'!$P$6:$P$51,'Inhalation Exposure'!$B$6:$B$51,$B129,'Inhalation Exposure'!$D$6:$D$51,$C129),SUMIFS('Inhalation Exposure'!$Q$6:$Q$51,'Inhalation Exposure'!$B$6:$B$51,$B129,'Inhalation Exposure'!$D$6:$D$51,$C129)),IF($J129="Central Tendency",VLOOKUP($B129,'Dermal Exposure'!$A$6:$L$13,12,FALSE),VLOOKUP($B129,'Dermal Exposure'!$A$6:$L$13,7,FALSE))),"--")</f>
        <v>6.3227997222450554E-5</v>
      </c>
    </row>
    <row r="130" spans="2:14" ht="15.75" thickBot="1" x14ac:dyDescent="0.3">
      <c r="B130" s="305" t="s">
        <v>401</v>
      </c>
      <c r="C130" s="270" t="s">
        <v>102</v>
      </c>
      <c r="D130" s="270" t="s">
        <v>73</v>
      </c>
      <c r="E130" s="381"/>
      <c r="F130" s="381"/>
      <c r="G130" s="512"/>
      <c r="H130" s="500"/>
      <c r="I130" s="500"/>
      <c r="J130" s="505"/>
      <c r="K130" s="488"/>
      <c r="L130" s="488"/>
      <c r="M130" s="488"/>
      <c r="N130" s="484"/>
    </row>
    <row r="131" spans="2:14" ht="15.75" thickBot="1" x14ac:dyDescent="0.3">
      <c r="B131" s="305" t="s">
        <v>401</v>
      </c>
      <c r="C131" s="270" t="s">
        <v>102</v>
      </c>
      <c r="D131" s="270" t="s">
        <v>73</v>
      </c>
      <c r="E131" s="381"/>
      <c r="F131" s="381"/>
      <c r="G131" s="512"/>
      <c r="H131" s="500"/>
      <c r="I131" s="500"/>
      <c r="J131" s="489" t="s">
        <v>165</v>
      </c>
      <c r="K131" s="487">
        <f>IFERROR(VLOOKUP($D131,$P$9:$T$10,2,FALSE)/IF($D131="Inhalation",IF($J131="Central Tendency",SUMIFS('Inhalation Exposure'!$J$6:$J$51,'Inhalation Exposure'!$B$6:$B$51,$B131,'Inhalation Exposure'!$D$6:$D$51,$C131),SUMIFS('Inhalation Exposure'!$K$6:$K$51,'Inhalation Exposure'!$B$6:$B$51,$B131,'Inhalation Exposure'!$D$6:$D$51,$C131)),IF($J131="Central Tendency",VLOOKUP($B131,'Dermal Exposure'!$A$6:$L$13,9,FALSE),VLOOKUP($B131,'Dermal Exposure'!$A$6:$L$13,4,FALSE))),"--")</f>
        <v>0.89833333333333343</v>
      </c>
      <c r="L131" s="487">
        <f>IFERROR(VLOOKUP($D131,$P$9:$T$10,3,FALSE)/IF($D131="Inhalation",IF($J131="Central Tendency",SUMIFS('Inhalation Exposure'!$L$6:$L$51,'Inhalation Exposure'!$B$6:$B$51,$B131,'Inhalation Exposure'!$D$6:$D$51,$C131),SUMIFS('Inhalation Exposure'!$M$6:$M$51,'Inhalation Exposure'!$B$6:$B$51,$B131,'Inhalation Exposure'!$D$6:$D$51,$C131)),IF($J131="Central Tendency",VLOOKUP($B131,'Dermal Exposure'!$A$6:$L$13,10,FALSE),VLOOKUP($B131,'Dermal Exposure'!$A$6:$L$13,5,FALSE))),"--")</f>
        <v>0.1225</v>
      </c>
      <c r="M131" s="487">
        <f>IFERROR(VLOOKUP($D131,$P$9:$T$10,4,FALSE)/IF($D131="Inhalation",IF($J131="Central Tendency",SUMIFS('Inhalation Exposure'!$N$6:$N$51,'Inhalation Exposure'!$B$6:$B$51,$B131,'Inhalation Exposure'!$D$6:$D$51,$C131),SUMIFS('Inhalation Exposure'!$O$6:$O$51,'Inhalation Exposure'!$B$6:$B$51,$B131,'Inhalation Exposure'!$D$6:$D$51,$C131)),IF($J131="Central Tendency",VLOOKUP($B131,'Dermal Exposure'!$A$6:$L$13,11,FALSE),VLOOKUP($B131,'Dermal Exposure'!$A$6:$L$13,6,FALSE))),"--")</f>
        <v>0.13115666666666667</v>
      </c>
      <c r="N131" s="483">
        <f>IFERROR(VLOOKUP($D131,$P$9:$T$10,5,FALSE)*IF($D131="Inhalation",IF($J131="Central Tendency",SUMIFS('Inhalation Exposure'!$P$6:$P$51,'Inhalation Exposure'!$B$6:$B$51,$B131,'Inhalation Exposure'!$D$6:$D$51,$C131),SUMIFS('Inhalation Exposure'!$Q$6:$Q$51,'Inhalation Exposure'!$B$6:$B$51,$B131,'Inhalation Exposure'!$D$6:$D$51,$C131)),IF($J131="Central Tendency",VLOOKUP($B131,'Dermal Exposure'!$A$6:$L$13,12,FALSE),VLOOKUP($B131,'Dermal Exposure'!$A$6:$L$13,7,FALSE))),"--")</f>
        <v>6.9929582181512137E-3</v>
      </c>
    </row>
    <row r="132" spans="2:14" ht="15.75" thickBot="1" x14ac:dyDescent="0.3">
      <c r="B132" s="305" t="s">
        <v>401</v>
      </c>
      <c r="C132" s="270" t="s">
        <v>102</v>
      </c>
      <c r="D132" s="270" t="s">
        <v>73</v>
      </c>
      <c r="E132" s="381"/>
      <c r="F132" s="381"/>
      <c r="G132" s="513"/>
      <c r="H132" s="501"/>
      <c r="I132" s="501"/>
      <c r="J132" s="490"/>
      <c r="K132" s="488"/>
      <c r="L132" s="488"/>
      <c r="M132" s="488"/>
      <c r="N132" s="484"/>
    </row>
    <row r="133" spans="2:14" ht="15.75" thickBot="1" x14ac:dyDescent="0.3">
      <c r="B133" s="305" t="s">
        <v>402</v>
      </c>
      <c r="C133" s="270" t="s">
        <v>99</v>
      </c>
      <c r="D133" s="270" t="s">
        <v>73</v>
      </c>
      <c r="E133" s="381"/>
      <c r="F133" s="381"/>
      <c r="G133" s="511" t="s">
        <v>196</v>
      </c>
      <c r="H133" s="485" t="s">
        <v>99</v>
      </c>
      <c r="I133" s="485" t="s">
        <v>146</v>
      </c>
      <c r="J133" s="485" t="s">
        <v>100</v>
      </c>
      <c r="K133" s="487">
        <f>IFERROR(VLOOKUP($D133,$P$9:$T$10,2,FALSE)/IF($D133="Inhalation",IF($J133="Central Tendency",SUMIFS('Inhalation Exposure'!$J$6:$J$51,'Inhalation Exposure'!$B$6:$B$51,$B133,'Inhalation Exposure'!$D$6:$D$51,$C133),SUMIFS('Inhalation Exposure'!$K$6:$K$51,'Inhalation Exposure'!$B$6:$B$51,$B133,'Inhalation Exposure'!$D$6:$D$51,$C133)),IF($J133="Central Tendency",VLOOKUP($B133,'Dermal Exposure'!$A$6:$L$13,9,FALSE),VLOOKUP($B133,'Dermal Exposure'!$A$6:$L$13,4,FALSE))),"--")</f>
        <v>0.53418750000000004</v>
      </c>
      <c r="L133" s="487">
        <f>IFERROR(VLOOKUP($D133,$P$9:$T$10,3,FALSE)/IF($D133="Inhalation",IF($J133="Central Tendency",SUMIFS('Inhalation Exposure'!$L$6:$L$51,'Inhalation Exposure'!$B$6:$B$51,$B133,'Inhalation Exposure'!$D$6:$D$51,$C133),SUMIFS('Inhalation Exposure'!$M$6:$M$51,'Inhalation Exposure'!$B$6:$B$51,$B133,'Inhalation Exposure'!$D$6:$D$51,$C133)),IF($J133="Central Tendency",VLOOKUP($B133,'Dermal Exposure'!$A$6:$L$13,10,FALSE),VLOOKUP($B133,'Dermal Exposure'!$A$6:$L$13,5,FALSE))),"--")</f>
        <v>7.2843750000000013E-2</v>
      </c>
      <c r="M133" s="487">
        <f>IFERROR(VLOOKUP($D133,$P$9:$T$10,4,FALSE)/IF($D133="Inhalation",IF($J133="Central Tendency",SUMIFS('Inhalation Exposure'!$N$6:$N$51,'Inhalation Exposure'!$B$6:$B$51,$B133,'Inhalation Exposure'!$D$6:$D$51,$C133),SUMIFS('Inhalation Exposure'!$O$6:$O$51,'Inhalation Exposure'!$B$6:$B$51,$B133,'Inhalation Exposure'!$D$6:$D$51,$C133)),IF($J133="Central Tendency",VLOOKUP($B133,'Dermal Exposure'!$A$6:$L$13,11,FALSE),VLOOKUP($B133,'Dermal Exposure'!$A$6:$L$13,6,FALSE))),"--")</f>
        <v>7.7991375000000016E-2</v>
      </c>
      <c r="N133" s="483">
        <f>IFERROR(VLOOKUP($D133,$P$9:$T$10,5,FALSE)*IF($D133="Inhalation",IF($J133="Central Tendency",SUMIFS('Inhalation Exposure'!$P$6:$P$51,'Inhalation Exposure'!$B$6:$B$51,$B133,'Inhalation Exposure'!$D$6:$D$51,$C133),SUMIFS('Inhalation Exposure'!$Q$6:$Q$51,'Inhalation Exposure'!$B$6:$B$51,$B133,'Inhalation Exposure'!$D$6:$D$51,$C133)),IF($J133="Central Tendency",VLOOKUP($B133,'Dermal Exposure'!$A$6:$L$13,12,FALSE),VLOOKUP($B133,'Dermal Exposure'!$A$6:$L$13,7,FALSE))),"--")</f>
        <v>9.1139455455784574E-3</v>
      </c>
    </row>
    <row r="134" spans="2:14" ht="15.75" thickBot="1" x14ac:dyDescent="0.3">
      <c r="B134" s="305" t="s">
        <v>402</v>
      </c>
      <c r="C134" s="270" t="s">
        <v>99</v>
      </c>
      <c r="D134" s="270" t="s">
        <v>73</v>
      </c>
      <c r="E134" s="381"/>
      <c r="F134" s="381"/>
      <c r="G134" s="512"/>
      <c r="H134" s="500"/>
      <c r="I134" s="500"/>
      <c r="J134" s="501"/>
      <c r="K134" s="488"/>
      <c r="L134" s="488"/>
      <c r="M134" s="488"/>
      <c r="N134" s="484"/>
    </row>
    <row r="135" spans="2:14" ht="15" customHeight="1" thickBot="1" x14ac:dyDescent="0.3">
      <c r="B135" s="305" t="s">
        <v>402</v>
      </c>
      <c r="C135" s="270" t="s">
        <v>99</v>
      </c>
      <c r="D135" s="270" t="s">
        <v>73</v>
      </c>
      <c r="E135" s="381"/>
      <c r="F135" s="381"/>
      <c r="G135" s="512"/>
      <c r="H135" s="500"/>
      <c r="I135" s="500"/>
      <c r="J135" s="510" t="s">
        <v>165</v>
      </c>
      <c r="K135" s="487">
        <f>IFERROR(VLOOKUP($D135,$P$9:$T$10,2,FALSE)/IF($D135="Inhalation",IF($J135="Central Tendency",SUMIFS('Inhalation Exposure'!$J$6:$J$51,'Inhalation Exposure'!$B$6:$B$51,$B135,'Inhalation Exposure'!$D$6:$D$51,$C135),SUMIFS('Inhalation Exposure'!$K$6:$K$51,'Inhalation Exposure'!$B$6:$B$51,$B135,'Inhalation Exposure'!$D$6:$D$51,$C135)),IF($J135="Central Tendency",VLOOKUP($B135,'Dermal Exposure'!$A$6:$L$13,9,FALSE),VLOOKUP($B135,'Dermal Exposure'!$A$6:$L$13,4,FALSE))),"--")</f>
        <v>0.31722693531283142</v>
      </c>
      <c r="L135" s="487">
        <f>IFERROR(VLOOKUP($D135,$P$9:$T$10,3,FALSE)/IF($D135="Inhalation",IF($J135="Central Tendency",SUMIFS('Inhalation Exposure'!$L$6:$L$51,'Inhalation Exposure'!$B$6:$B$51,$B135,'Inhalation Exposure'!$D$6:$D$51,$C135),SUMIFS('Inhalation Exposure'!$M$6:$M$51,'Inhalation Exposure'!$B$6:$B$51,$B135,'Inhalation Exposure'!$D$6:$D$51,$C135)),IF($J135="Central Tendency",VLOOKUP($B135,'Dermal Exposure'!$A$6:$L$13,10,FALSE),VLOOKUP($B135,'Dermal Exposure'!$A$6:$L$13,5,FALSE))),"--")</f>
        <v>4.3258218451749729E-2</v>
      </c>
      <c r="M135" s="487">
        <f>IFERROR(VLOOKUP($D135,$P$9:$T$10,4,FALSE)/IF($D135="Inhalation",IF($J135="Central Tendency",SUMIFS('Inhalation Exposure'!$N$6:$N$51,'Inhalation Exposure'!$B$6:$B$51,$B135,'Inhalation Exposure'!$D$6:$D$51,$C135),SUMIFS('Inhalation Exposure'!$O$6:$O$51,'Inhalation Exposure'!$B$6:$B$51,$B135,'Inhalation Exposure'!$D$6:$D$51,$C135)),IF($J135="Central Tendency",VLOOKUP($B135,'Dermal Exposure'!$A$6:$L$13,11,FALSE),VLOOKUP($B135,'Dermal Exposure'!$A$6:$L$13,6,FALSE))),"--")</f>
        <v>4.6315132555673384E-2</v>
      </c>
      <c r="N135" s="483">
        <f>IFERROR(VLOOKUP($D135,$P$9:$T$10,5,FALSE)*IF($D135="Inhalation",IF($J135="Central Tendency",SUMIFS('Inhalation Exposure'!$P$6:$P$51,'Inhalation Exposure'!$B$6:$B$51,$B135,'Inhalation Exposure'!$D$6:$D$51,$C135),SUMIFS('Inhalation Exposure'!$Q$6:$Q$51,'Inhalation Exposure'!$B$6:$B$51,$B135,'Inhalation Exposure'!$D$6:$D$51,$C135)),IF($J135="Central Tendency",VLOOKUP($B135,'Dermal Exposure'!$A$6:$L$13,12,FALSE),VLOOKUP($B135,'Dermal Exposure'!$A$6:$L$13,7,FALSE))),"--")</f>
        <v>1.9802881680830612E-2</v>
      </c>
    </row>
    <row r="136" spans="2:14" ht="15.75" thickBot="1" x14ac:dyDescent="0.3">
      <c r="B136" s="305" t="s">
        <v>402</v>
      </c>
      <c r="C136" s="270" t="s">
        <v>99</v>
      </c>
      <c r="D136" s="270" t="s">
        <v>73</v>
      </c>
      <c r="E136" s="381"/>
      <c r="F136" s="381"/>
      <c r="G136" s="512"/>
      <c r="H136" s="500"/>
      <c r="I136" s="486"/>
      <c r="J136" s="490"/>
      <c r="K136" s="488"/>
      <c r="L136" s="488"/>
      <c r="M136" s="488"/>
      <c r="N136" s="484"/>
    </row>
    <row r="137" spans="2:14" ht="16.5" thickTop="1" thickBot="1" x14ac:dyDescent="0.3">
      <c r="B137" s="305">
        <v>6</v>
      </c>
      <c r="C137" s="270" t="s">
        <v>99</v>
      </c>
      <c r="D137" s="270" t="s">
        <v>74</v>
      </c>
      <c r="E137" s="381"/>
      <c r="F137" s="381"/>
      <c r="G137" s="512"/>
      <c r="H137" s="500"/>
      <c r="I137" s="506" t="s">
        <v>74</v>
      </c>
      <c r="J137" s="489" t="s">
        <v>100</v>
      </c>
      <c r="K137" s="487">
        <f>IFERROR(VLOOKUP($D137,$P$9:$T$10,2,FALSE)/IF($D137="Inhalation",IF($J137="Central Tendency",SUMIFS('Inhalation Exposure'!$J$6:$J$51,'Inhalation Exposure'!$B$6:$B$51,$B137,'Inhalation Exposure'!$D$6:$D$51,$C137),SUMIFS('Inhalation Exposure'!$K$6:$K$51,'Inhalation Exposure'!$B$6:$B$51,$B137,'Inhalation Exposure'!$D$6:$D$51,$C137)),IF($J137="Central Tendency",VLOOKUP($B137,'Dermal Exposure'!$A$6:$L$13,9,FALSE),VLOOKUP($B137,'Dermal Exposure'!$A$6:$L$13,4,FALSE))),"--")</f>
        <v>153.80175395120963</v>
      </c>
      <c r="L137" s="487">
        <f>IFERROR(VLOOKUP($D137,$P$9:$T$10,3,FALSE)/IF($D137="Inhalation",IF($J137="Central Tendency",SUMIFS('Inhalation Exposure'!$L$6:$L$51,'Inhalation Exposure'!$B$6:$B$51,$B137,'Inhalation Exposure'!$D$6:$D$51,$C137),SUMIFS('Inhalation Exposure'!$M$6:$M$51,'Inhalation Exposure'!$B$6:$B$51,$B137,'Inhalation Exposure'!$D$6:$D$51,$C137)),IF($J137="Central Tendency",VLOOKUP($B137,'Dermal Exposure'!$A$6:$L$13,10,FALSE),VLOOKUP($B137,'Dermal Exposure'!$A$6:$L$13,5,FALSE))),"--")</f>
        <v>8.6555099626221885</v>
      </c>
      <c r="M137" s="487">
        <f>IFERROR(VLOOKUP($D137,$P$9:$T$10,4,FALSE)/IF($D137="Inhalation",IF($J137="Central Tendency",SUMIFS('Inhalation Exposure'!$N$6:$N$51,'Inhalation Exposure'!$B$6:$B$51,$B137,'Inhalation Exposure'!$D$6:$D$51,$C137),SUMIFS('Inhalation Exposure'!$O$6:$O$51,'Inhalation Exposure'!$B$6:$B$51,$B137,'Inhalation Exposure'!$D$6:$D$51,$C137)),IF($J137="Central Tendency",VLOOKUP($B137,'Dermal Exposure'!$A$6:$L$13,11,FALSE),VLOOKUP($B137,'Dermal Exposure'!$A$6:$L$13,6,FALSE))),"--")</f>
        <v>9.267165999980822</v>
      </c>
      <c r="N137" s="483">
        <f>IFERROR(VLOOKUP($D137,$P$9:$T$10,5,FALSE)*IF($D137="Inhalation",IF($J137="Central Tendency",SUMIFS('Inhalation Exposure'!$P$6:$P$51,'Inhalation Exposure'!$B$6:$B$51,$B137,'Inhalation Exposure'!$D$6:$D$51,$C137),SUMIFS('Inhalation Exposure'!$Q$6:$Q$51,'Inhalation Exposure'!$B$6:$B$51,$B137,'Inhalation Exposure'!$D$6:$D$51,$C137)),IF($J137="Central Tendency",VLOOKUP($B137,'Dermal Exposure'!$A$6:$L$13,12,FALSE),VLOOKUP($B137,'Dermal Exposure'!$A$6:$L$13,7,FALSE))),"--")</f>
        <v>7.1513457204032177E-4</v>
      </c>
    </row>
    <row r="138" spans="2:14" ht="15.75" thickBot="1" x14ac:dyDescent="0.3">
      <c r="B138" s="305">
        <v>6</v>
      </c>
      <c r="C138" s="270" t="s">
        <v>99</v>
      </c>
      <c r="D138" s="270" t="s">
        <v>74</v>
      </c>
      <c r="E138" s="381"/>
      <c r="F138" s="381"/>
      <c r="G138" s="512"/>
      <c r="H138" s="500"/>
      <c r="I138" s="500"/>
      <c r="J138" s="505"/>
      <c r="K138" s="488"/>
      <c r="L138" s="488"/>
      <c r="M138" s="488"/>
      <c r="N138" s="484"/>
    </row>
    <row r="139" spans="2:14" ht="15" customHeight="1" thickBot="1" x14ac:dyDescent="0.3">
      <c r="B139" s="305">
        <v>6</v>
      </c>
      <c r="C139" s="270" t="s">
        <v>99</v>
      </c>
      <c r="D139" s="270" t="s">
        <v>74</v>
      </c>
      <c r="E139" s="381"/>
      <c r="F139" s="381"/>
      <c r="G139" s="512"/>
      <c r="H139" s="500"/>
      <c r="I139" s="500"/>
      <c r="J139" s="489" t="s">
        <v>165</v>
      </c>
      <c r="K139" s="487">
        <f>IFERROR(VLOOKUP($D139,$P$9:$T$10,2,FALSE)/IF($D139="Inhalation",IF($J139="Central Tendency",SUMIFS('Inhalation Exposure'!$J$6:$J$51,'Inhalation Exposure'!$B$6:$B$51,$B139,'Inhalation Exposure'!$D$6:$D$51,$C139),SUMIFS('Inhalation Exposure'!$K$6:$K$51,'Inhalation Exposure'!$B$6:$B$51,$B139,'Inhalation Exposure'!$D$6:$D$51,$C139)),IF($J139="Central Tendency",VLOOKUP($B139,'Dermal Exposure'!$A$6:$L$13,9,FALSE),VLOOKUP($B139,'Dermal Exposure'!$A$6:$L$13,4,FALSE))),"--")</f>
        <v>62.163659175714066</v>
      </c>
      <c r="L139" s="487">
        <f>IFERROR(VLOOKUP($D139,$P$9:$T$10,3,FALSE)/IF($D139="Inhalation",IF($J139="Central Tendency",SUMIFS('Inhalation Exposure'!$L$6:$L$51,'Inhalation Exposure'!$B$6:$B$51,$B139,'Inhalation Exposure'!$D$6:$D$51,$C139),SUMIFS('Inhalation Exposure'!$M$6:$M$51,'Inhalation Exposure'!$B$6:$B$51,$B139,'Inhalation Exposure'!$D$6:$D$51,$C139)),IF($J139="Central Tendency",VLOOKUP($B139,'Dermal Exposure'!$A$6:$L$13,10,FALSE),VLOOKUP($B139,'Dermal Exposure'!$A$6:$L$13,5,FALSE))),"--")</f>
        <v>3.4983877458194068</v>
      </c>
      <c r="M139" s="487">
        <f>IFERROR(VLOOKUP($D139,$P$9:$T$10,4,FALSE)/IF($D139="Inhalation",IF($J139="Central Tendency",SUMIFS('Inhalation Exposure'!$N$6:$N$51,'Inhalation Exposure'!$B$6:$B$51,$B139,'Inhalation Exposure'!$D$6:$D$51,$C139),SUMIFS('Inhalation Exposure'!$O$6:$O$51,'Inhalation Exposure'!$B$6:$B$51,$B139,'Inhalation Exposure'!$D$6:$D$51,$C139)),IF($J139="Central Tendency",VLOOKUP($B139,'Dermal Exposure'!$A$6:$L$13,11,FALSE),VLOOKUP($B139,'Dermal Exposure'!$A$6:$L$13,6,FALSE))),"--")</f>
        <v>3.745607146523978</v>
      </c>
      <c r="N139" s="483">
        <f>IFERROR(VLOOKUP($D139,$P$9:$T$10,5,FALSE)*IF($D139="Inhalation",IF($J139="Central Tendency",SUMIFS('Inhalation Exposure'!$P$6:$P$51,'Inhalation Exposure'!$B$6:$B$51,$B139,'Inhalation Exposure'!$D$6:$D$51,$C139),SUMIFS('Inhalation Exposure'!$Q$6:$Q$51,'Inhalation Exposure'!$B$6:$B$51,$B139,'Inhalation Exposure'!$D$6:$D$51,$C139)),IF($J139="Central Tendency",VLOOKUP($B139,'Dermal Exposure'!$A$6:$L$13,12,FALSE),VLOOKUP($B139,'Dermal Exposure'!$A$6:$L$13,7,FALSE))),"--")</f>
        <v>2.0070764863438866E-3</v>
      </c>
    </row>
    <row r="140" spans="2:14" ht="15.75" thickBot="1" x14ac:dyDescent="0.3">
      <c r="B140" s="305">
        <v>6</v>
      </c>
      <c r="C140" s="270" t="s">
        <v>99</v>
      </c>
      <c r="D140" s="270" t="s">
        <v>74</v>
      </c>
      <c r="E140" s="381"/>
      <c r="F140" s="381"/>
      <c r="G140" s="512"/>
      <c r="H140" s="500"/>
      <c r="I140" s="486"/>
      <c r="J140" s="490"/>
      <c r="K140" s="488"/>
      <c r="L140" s="488"/>
      <c r="M140" s="488"/>
      <c r="N140" s="484"/>
    </row>
    <row r="141" spans="2:14" ht="16.5" thickTop="1" thickBot="1" x14ac:dyDescent="0.3">
      <c r="B141" s="305" t="s">
        <v>402</v>
      </c>
      <c r="C141" s="270" t="s">
        <v>102</v>
      </c>
      <c r="D141" s="270" t="s">
        <v>73</v>
      </c>
      <c r="E141" s="381"/>
      <c r="F141" s="381"/>
      <c r="G141" s="512"/>
      <c r="H141" s="485" t="s">
        <v>102</v>
      </c>
      <c r="I141" s="500" t="s">
        <v>146</v>
      </c>
      <c r="J141" s="507" t="s">
        <v>100</v>
      </c>
      <c r="K141" s="487">
        <f>IFERROR(VLOOKUP($D141,$P$9:$T$10,2,FALSE)/IF($D141="Inhalation",IF($J141="Central Tendency",SUMIFS('Inhalation Exposure'!$J$6:$J$51,'Inhalation Exposure'!$B$6:$B$51,$B141,'Inhalation Exposure'!$D$6:$D$51,$C141),SUMIFS('Inhalation Exposure'!$K$6:$K$51,'Inhalation Exposure'!$B$6:$B$51,$B141,'Inhalation Exposure'!$D$6:$D$51,$C141)),IF($J141="Central Tendency",VLOOKUP($B141,'Dermal Exposure'!$A$6:$L$13,9,FALSE),VLOOKUP($B141,'Dermal Exposure'!$A$6:$L$13,4,FALSE))),"--")</f>
        <v>0.53418750000000004</v>
      </c>
      <c r="L141" s="487">
        <f>IFERROR(VLOOKUP($D141,$P$9:$T$10,3,FALSE)/IF($D141="Inhalation",IF($J141="Central Tendency",SUMIFS('Inhalation Exposure'!$L$6:$L$51,'Inhalation Exposure'!$B$6:$B$51,$B141,'Inhalation Exposure'!$D$6:$D$51,$C141),SUMIFS('Inhalation Exposure'!$M$6:$M$51,'Inhalation Exposure'!$B$6:$B$51,$B141,'Inhalation Exposure'!$D$6:$D$51,$C141)),IF($J141="Central Tendency",VLOOKUP($B141,'Dermal Exposure'!$A$6:$L$13,10,FALSE),VLOOKUP($B141,'Dermal Exposure'!$A$6:$L$13,5,FALSE))),"--")</f>
        <v>7.2843750000000013E-2</v>
      </c>
      <c r="M141" s="487">
        <f>IFERROR(VLOOKUP($D141,$P$9:$T$10,4,FALSE)/IF($D141="Inhalation",IF($J141="Central Tendency",SUMIFS('Inhalation Exposure'!$N$6:$N$51,'Inhalation Exposure'!$B$6:$B$51,$B141,'Inhalation Exposure'!$D$6:$D$51,$C141),SUMIFS('Inhalation Exposure'!$O$6:$O$51,'Inhalation Exposure'!$B$6:$B$51,$B141,'Inhalation Exposure'!$D$6:$D$51,$C141)),IF($J141="Central Tendency",VLOOKUP($B141,'Dermal Exposure'!$A$6:$L$13,11,FALSE),VLOOKUP($B141,'Dermal Exposure'!$A$6:$L$13,6,FALSE))),"--")</f>
        <v>7.7991375000000016E-2</v>
      </c>
      <c r="N141" s="483">
        <f>IFERROR(VLOOKUP($D141,$P$9:$T$10,5,FALSE)*IF($D141="Inhalation",IF($J141="Central Tendency",SUMIFS('Inhalation Exposure'!$P$6:$P$51,'Inhalation Exposure'!$B$6:$B$51,$B141,'Inhalation Exposure'!$D$6:$D$51,$C141),SUMIFS('Inhalation Exposure'!$Q$6:$Q$51,'Inhalation Exposure'!$B$6:$B$51,$B141,'Inhalation Exposure'!$D$6:$D$51,$C141)),IF($J141="Central Tendency",VLOOKUP($B141,'Dermal Exposure'!$A$6:$L$13,12,FALSE),VLOOKUP($B141,'Dermal Exposure'!$A$6:$L$13,7,FALSE))),"--")</f>
        <v>9.1139455455784574E-3</v>
      </c>
    </row>
    <row r="142" spans="2:14" ht="15.75" thickBot="1" x14ac:dyDescent="0.3">
      <c r="B142" s="305" t="s">
        <v>402</v>
      </c>
      <c r="C142" s="270" t="s">
        <v>102</v>
      </c>
      <c r="D142" s="270" t="s">
        <v>73</v>
      </c>
      <c r="E142" s="381"/>
      <c r="F142" s="381"/>
      <c r="G142" s="512"/>
      <c r="H142" s="500"/>
      <c r="I142" s="500"/>
      <c r="J142" s="505"/>
      <c r="K142" s="488"/>
      <c r="L142" s="488"/>
      <c r="M142" s="488"/>
      <c r="N142" s="484"/>
    </row>
    <row r="143" spans="2:14" ht="15.75" thickBot="1" x14ac:dyDescent="0.3">
      <c r="B143" s="305" t="s">
        <v>402</v>
      </c>
      <c r="C143" s="270" t="s">
        <v>102</v>
      </c>
      <c r="D143" s="270" t="s">
        <v>73</v>
      </c>
      <c r="E143" s="381"/>
      <c r="F143" s="381"/>
      <c r="G143" s="512"/>
      <c r="H143" s="500"/>
      <c r="I143" s="500"/>
      <c r="J143" s="489" t="s">
        <v>165</v>
      </c>
      <c r="K143" s="487">
        <f>IFERROR(VLOOKUP($D143,$P$9:$T$10,2,FALSE)/IF($D143="Inhalation",IF($J143="Central Tendency",SUMIFS('Inhalation Exposure'!$J$6:$J$51,'Inhalation Exposure'!$B$6:$B$51,$B143,'Inhalation Exposure'!$D$6:$D$51,$C143),SUMIFS('Inhalation Exposure'!$K$6:$K$51,'Inhalation Exposure'!$B$6:$B$51,$B143,'Inhalation Exposure'!$D$6:$D$51,$C143)),IF($J143="Central Tendency",VLOOKUP($B143,'Dermal Exposure'!$A$6:$L$13,9,FALSE),VLOOKUP($B143,'Dermal Exposure'!$A$6:$L$13,4,FALSE))),"--")</f>
        <v>0.53418750000000004</v>
      </c>
      <c r="L143" s="487">
        <f>IFERROR(VLOOKUP($D143,$P$9:$T$10,3,FALSE)/IF($D143="Inhalation",IF($J143="Central Tendency",SUMIFS('Inhalation Exposure'!$L$6:$L$51,'Inhalation Exposure'!$B$6:$B$51,$B143,'Inhalation Exposure'!$D$6:$D$51,$C143),SUMIFS('Inhalation Exposure'!$M$6:$M$51,'Inhalation Exposure'!$B$6:$B$51,$B143,'Inhalation Exposure'!$D$6:$D$51,$C143)),IF($J143="Central Tendency",VLOOKUP($B143,'Dermal Exposure'!$A$6:$L$13,10,FALSE),VLOOKUP($B143,'Dermal Exposure'!$A$6:$L$13,5,FALSE))),"--")</f>
        <v>7.2843750000000013E-2</v>
      </c>
      <c r="M143" s="487">
        <f>IFERROR(VLOOKUP($D143,$P$9:$T$10,4,FALSE)/IF($D143="Inhalation",IF($J143="Central Tendency",SUMIFS('Inhalation Exposure'!$N$6:$N$51,'Inhalation Exposure'!$B$6:$B$51,$B143,'Inhalation Exposure'!$D$6:$D$51,$C143),SUMIFS('Inhalation Exposure'!$O$6:$O$51,'Inhalation Exposure'!$B$6:$B$51,$B143,'Inhalation Exposure'!$D$6:$D$51,$C143)),IF($J143="Central Tendency",VLOOKUP($B143,'Dermal Exposure'!$A$6:$L$13,11,FALSE),VLOOKUP($B143,'Dermal Exposure'!$A$6:$L$13,6,FALSE))),"--")</f>
        <v>7.7991375000000016E-2</v>
      </c>
      <c r="N143" s="483">
        <f>IFERROR(VLOOKUP($D143,$P$9:$T$10,5,FALSE)*IF($D143="Inhalation",IF($J143="Central Tendency",SUMIFS('Inhalation Exposure'!$P$6:$P$51,'Inhalation Exposure'!$B$6:$B$51,$B143,'Inhalation Exposure'!$D$6:$D$51,$C143),SUMIFS('Inhalation Exposure'!$Q$6:$Q$51,'Inhalation Exposure'!$B$6:$B$51,$B143,'Inhalation Exposure'!$D$6:$D$51,$C143)),IF($J143="Central Tendency",VLOOKUP($B143,'Dermal Exposure'!$A$6:$L$13,12,FALSE),VLOOKUP($B143,'Dermal Exposure'!$A$6:$L$13,7,FALSE))),"--")</f>
        <v>1.1759929736230267E-2</v>
      </c>
    </row>
    <row r="144" spans="2:14" ht="15.75" thickBot="1" x14ac:dyDescent="0.3">
      <c r="B144" s="305" t="s">
        <v>402</v>
      </c>
      <c r="C144" s="270" t="s">
        <v>102</v>
      </c>
      <c r="D144" s="270" t="s">
        <v>73</v>
      </c>
      <c r="E144" s="381"/>
      <c r="F144" s="381"/>
      <c r="G144" s="513"/>
      <c r="H144" s="501"/>
      <c r="I144" s="501"/>
      <c r="J144" s="490"/>
      <c r="K144" s="488"/>
      <c r="L144" s="488"/>
      <c r="M144" s="488"/>
      <c r="N144" s="484"/>
    </row>
    <row r="145" spans="2:14" ht="15" customHeight="1" thickBot="1" x14ac:dyDescent="0.3">
      <c r="B145" s="305" t="s">
        <v>192</v>
      </c>
      <c r="C145" s="270" t="s">
        <v>99</v>
      </c>
      <c r="D145" s="270" t="s">
        <v>73</v>
      </c>
      <c r="E145" s="508" t="s">
        <v>197</v>
      </c>
      <c r="F145" s="508" t="s">
        <v>198</v>
      </c>
      <c r="G145" s="511" t="s">
        <v>199</v>
      </c>
      <c r="H145" s="485" t="s">
        <v>421</v>
      </c>
      <c r="I145" s="500" t="s">
        <v>146</v>
      </c>
      <c r="J145" s="510" t="s">
        <v>100</v>
      </c>
      <c r="K145" s="487">
        <f>IFERROR(VLOOKUP($D145,$P$9:$T$10,2,FALSE)/IF($D145="Inhalation",IF($J145="Central Tendency",SUMIFS('Inhalation Exposure'!$J$6:$J$51,'Inhalation Exposure'!$B$6:$B$51,$B145,'Inhalation Exposure'!$D$6:$D$51,$C145),SUMIFS('Inhalation Exposure'!$K$6:$K$51,'Inhalation Exposure'!$B$6:$B$51,$B145,'Inhalation Exposure'!$D$6:$D$51,$C145)),IF($J145="Central Tendency",VLOOKUP($B145,'Dermal Exposure'!$A$6:$L$13,9,FALSE),VLOOKUP($B145,'Dermal Exposure'!$A$6:$L$13,4,FALSE))),"--")</f>
        <v>4146.1538461538466</v>
      </c>
      <c r="L145" s="487">
        <f>IFERROR(VLOOKUP($D145,$P$9:$T$10,3,FALSE)/IF($D145="Inhalation",IF($J145="Central Tendency",SUMIFS('Inhalation Exposure'!$L$6:$L$51,'Inhalation Exposure'!$B$6:$B$51,$B145,'Inhalation Exposure'!$D$6:$D$51,$C145),SUMIFS('Inhalation Exposure'!$M$6:$M$51,'Inhalation Exposure'!$B$6:$B$51,$B145,'Inhalation Exposure'!$D$6:$D$51,$C145)),IF($J145="Central Tendency",VLOOKUP($B145,'Dermal Exposure'!$A$6:$L$13,10,FALSE),VLOOKUP($B145,'Dermal Exposure'!$A$6:$L$13,5,FALSE))),"--")</f>
        <v>565.38461538461547</v>
      </c>
      <c r="M145" s="487">
        <f>IFERROR(VLOOKUP($D145,$P$9:$T$10,4,FALSE)/IF($D145="Inhalation",IF($J145="Central Tendency",SUMIFS('Inhalation Exposure'!$N$6:$N$51,'Inhalation Exposure'!$B$6:$B$51,$B145,'Inhalation Exposure'!$D$6:$D$51,$C145),SUMIFS('Inhalation Exposure'!$O$6:$O$51,'Inhalation Exposure'!$B$6:$B$51,$B145,'Inhalation Exposure'!$D$6:$D$51,$C145)),IF($J145="Central Tendency",VLOOKUP($B145,'Dermal Exposure'!$A$6:$L$13,11,FALSE),VLOOKUP($B145,'Dermal Exposure'!$A$6:$L$13,6,FALSE))),"--")</f>
        <v>605.3384615384615</v>
      </c>
      <c r="N145" s="483">
        <f>IFERROR(VLOOKUP($D145,$P$9:$T$10,5,FALSE)*IF($D145="Inhalation",IF($J145="Central Tendency",SUMIFS('Inhalation Exposure'!$P$6:$P$51,'Inhalation Exposure'!$B$6:$B$51,$B145,'Inhalation Exposure'!$D$6:$D$51,$C145),SUMIFS('Inhalation Exposure'!$Q$6:$Q$51,'Inhalation Exposure'!$B$6:$B$51,$B145,'Inhalation Exposure'!$D$6:$D$51,$C145)),IF($J145="Central Tendency",VLOOKUP($B145,'Dermal Exposure'!$A$6:$L$13,12,FALSE),VLOOKUP($B145,'Dermal Exposure'!$A$6:$L$13,7,FALSE))),"--")</f>
        <v>1.1742342341312245E-6</v>
      </c>
    </row>
    <row r="146" spans="2:14" ht="15.75" thickBot="1" x14ac:dyDescent="0.3">
      <c r="B146" s="305" t="s">
        <v>192</v>
      </c>
      <c r="C146" s="270" t="s">
        <v>99</v>
      </c>
      <c r="D146" s="270" t="s">
        <v>73</v>
      </c>
      <c r="E146" s="509"/>
      <c r="F146" s="509"/>
      <c r="G146" s="512"/>
      <c r="H146" s="500"/>
      <c r="I146" s="500"/>
      <c r="J146" s="505"/>
      <c r="K146" s="488"/>
      <c r="L146" s="488"/>
      <c r="M146" s="488"/>
      <c r="N146" s="484"/>
    </row>
    <row r="147" spans="2:14" ht="15.75" thickBot="1" x14ac:dyDescent="0.3">
      <c r="B147" s="305" t="s">
        <v>192</v>
      </c>
      <c r="C147" s="270" t="s">
        <v>99</v>
      </c>
      <c r="D147" s="270" t="s">
        <v>73</v>
      </c>
      <c r="E147" s="509"/>
      <c r="F147" s="509"/>
      <c r="G147" s="512"/>
      <c r="H147" s="500"/>
      <c r="I147" s="500"/>
      <c r="J147" s="485" t="s">
        <v>165</v>
      </c>
      <c r="K147" s="487">
        <f>IFERROR(VLOOKUP($D147,$P$9:$T$10,2,FALSE)/IF($D147="Inhalation",IF($J147="Central Tendency",SUMIFS('Inhalation Exposure'!$J$6:$J$51,'Inhalation Exposure'!$B$6:$B$51,$B147,'Inhalation Exposure'!$D$6:$D$51,$C147),SUMIFS('Inhalation Exposure'!$K$6:$K$51,'Inhalation Exposure'!$B$6:$B$51,$B147,'Inhalation Exposure'!$D$6:$D$51,$C147)),IF($J147="Central Tendency",VLOOKUP($B147,'Dermal Exposure'!$A$6:$L$13,9,FALSE),VLOOKUP($B147,'Dermal Exposure'!$A$6:$L$13,4,FALSE))),"--")</f>
        <v>21.276315789473689</v>
      </c>
      <c r="L147" s="487">
        <f>IFERROR(VLOOKUP($D147,$P$9:$T$10,3,FALSE)/IF($D147="Inhalation",IF($J147="Central Tendency",SUMIFS('Inhalation Exposure'!$L$6:$L$51,'Inhalation Exposure'!$B$6:$B$51,$B147,'Inhalation Exposure'!$D$6:$D$51,$C147),SUMIFS('Inhalation Exposure'!$M$6:$M$51,'Inhalation Exposure'!$B$6:$B$51,$B147,'Inhalation Exposure'!$D$6:$D$51,$C147)),IF($J147="Central Tendency",VLOOKUP($B147,'Dermal Exposure'!$A$6:$L$13,10,FALSE),VLOOKUP($B147,'Dermal Exposure'!$A$6:$L$13,5,FALSE))),"--")</f>
        <v>2.9013157894736841</v>
      </c>
      <c r="M147" s="487">
        <f>IFERROR(VLOOKUP($D147,$P$9:$T$10,4,FALSE)/IF($D147="Inhalation",IF($J147="Central Tendency",SUMIFS('Inhalation Exposure'!$N$6:$N$51,'Inhalation Exposure'!$B$6:$B$51,$B147,'Inhalation Exposure'!$D$6:$D$51,$C147),SUMIFS('Inhalation Exposure'!$O$6:$O$51,'Inhalation Exposure'!$B$6:$B$51,$B147,'Inhalation Exposure'!$D$6:$D$51,$C147)),IF($J147="Central Tendency",VLOOKUP($B147,'Dermal Exposure'!$A$6:$L$13,11,FALSE),VLOOKUP($B147,'Dermal Exposure'!$A$6:$L$13,6,FALSE))),"--")</f>
        <v>3.1063421052631579</v>
      </c>
      <c r="N147" s="483">
        <f>IFERROR(VLOOKUP($D147,$P$9:$T$10,5,FALSE)*IF($D147="Inhalation",IF($J147="Central Tendency",SUMIFS('Inhalation Exposure'!$P$6:$P$51,'Inhalation Exposure'!$B$6:$B$51,$B147,'Inhalation Exposure'!$D$6:$D$51,$C147),SUMIFS('Inhalation Exposure'!$Q$6:$Q$51,'Inhalation Exposure'!$B$6:$B$51,$B147,'Inhalation Exposure'!$D$6:$D$51,$C147)),IF($J147="Central Tendency",VLOOKUP($B147,'Dermal Exposure'!$A$6:$L$13,12,FALSE),VLOOKUP($B147,'Dermal Exposure'!$A$6:$L$13,7,FALSE))),"--")</f>
        <v>2.9525823587749566E-4</v>
      </c>
    </row>
    <row r="148" spans="2:14" ht="15.75" thickBot="1" x14ac:dyDescent="0.3">
      <c r="B148" s="305" t="s">
        <v>192</v>
      </c>
      <c r="C148" s="270" t="s">
        <v>99</v>
      </c>
      <c r="D148" s="270" t="s">
        <v>73</v>
      </c>
      <c r="E148" s="509"/>
      <c r="F148" s="509"/>
      <c r="G148" s="512"/>
      <c r="H148" s="500"/>
      <c r="I148" s="486"/>
      <c r="J148" s="486"/>
      <c r="K148" s="488"/>
      <c r="L148" s="488"/>
      <c r="M148" s="488"/>
      <c r="N148" s="484"/>
    </row>
    <row r="149" spans="2:14" ht="16.5" thickTop="1" thickBot="1" x14ac:dyDescent="0.3">
      <c r="B149" s="305">
        <v>7</v>
      </c>
      <c r="C149" s="270" t="s">
        <v>99</v>
      </c>
      <c r="D149" s="270" t="s">
        <v>74</v>
      </c>
      <c r="E149" s="509"/>
      <c r="F149" s="509"/>
      <c r="G149" s="512"/>
      <c r="H149" s="485" t="s">
        <v>99</v>
      </c>
      <c r="I149" s="506" t="s">
        <v>74</v>
      </c>
      <c r="J149" s="500" t="s">
        <v>100</v>
      </c>
      <c r="K149" s="487">
        <f>IFERROR(VLOOKUP($D149,$P$9:$T$10,2,FALSE)/IF($D149="Inhalation",IF($J149="Central Tendency",SUMIFS('Inhalation Exposure'!$J$6:$J$51,'Inhalation Exposure'!$B$6:$B$51,$B149,'Inhalation Exposure'!$D$6:$D$51,$C149),SUMIFS('Inhalation Exposure'!$K$6:$K$51,'Inhalation Exposure'!$B$6:$B$51,$B149,'Inhalation Exposure'!$D$6:$D$51,$C149)),IF($J149="Central Tendency",VLOOKUP($B149,'Dermal Exposure'!$A$6:$L$13,9,FALSE),VLOOKUP($B149,'Dermal Exposure'!$A$6:$L$13,4,FALSE))),"--")</f>
        <v>621.00804791793212</v>
      </c>
      <c r="L149" s="487">
        <f>IFERROR(VLOOKUP($D149,$P$9:$T$10,3,FALSE)/IF($D149="Inhalation",IF($J149="Central Tendency",SUMIFS('Inhalation Exposure'!$L$6:$L$51,'Inhalation Exposure'!$B$6:$B$51,$B149,'Inhalation Exposure'!$D$6:$D$51,$C149),SUMIFS('Inhalation Exposure'!$M$6:$M$51,'Inhalation Exposure'!$B$6:$B$51,$B149,'Inhalation Exposure'!$D$6:$D$51,$C149)),IF($J149="Central Tendency",VLOOKUP($B149,'Dermal Exposure'!$A$6:$L$13,10,FALSE),VLOOKUP($B149,'Dermal Exposure'!$A$6:$L$13,5,FALSE))),"--")</f>
        <v>43.620166307161973</v>
      </c>
      <c r="M149" s="487">
        <f>IFERROR(VLOOKUP($D149,$P$9:$T$10,4,FALSE)/IF($D149="Inhalation",IF($J149="Central Tendency",SUMIFS('Inhalation Exposure'!$N$6:$N$51,'Inhalation Exposure'!$B$6:$B$51,$B149,'Inhalation Exposure'!$D$6:$D$51,$C149),SUMIFS('Inhalation Exposure'!$O$6:$O$51,'Inhalation Exposure'!$B$6:$B$51,$B149,'Inhalation Exposure'!$D$6:$D$51,$C149)),IF($J149="Central Tendency",VLOOKUP($B149,'Dermal Exposure'!$A$6:$L$13,11,FALSE),VLOOKUP($B149,'Dermal Exposure'!$A$6:$L$13,6,FALSE))),"--")</f>
        <v>46.702658059534748</v>
      </c>
      <c r="N149" s="483">
        <f>IFERROR(VLOOKUP($D149,$P$9:$T$10,5,FALSE)*IF($D149="Inhalation",IF($J149="Central Tendency",SUMIFS('Inhalation Exposure'!$P$6:$P$51,'Inhalation Exposure'!$B$6:$B$51,$B149,'Inhalation Exposure'!$D$6:$D$51,$C149),SUMIFS('Inhalation Exposure'!$Q$6:$Q$51,'Inhalation Exposure'!$B$6:$B$51,$B149,'Inhalation Exposure'!$D$6:$D$51,$C149)),IF($J149="Central Tendency",VLOOKUP($B149,'Dermal Exposure'!$A$6:$L$13,12,FALSE),VLOOKUP($B149,'Dermal Exposure'!$A$6:$L$13,7,FALSE))),"--")</f>
        <v>1.4037756185892033E-4</v>
      </c>
    </row>
    <row r="150" spans="2:14" ht="15.75" thickBot="1" x14ac:dyDescent="0.3">
      <c r="B150" s="305">
        <v>7</v>
      </c>
      <c r="C150" s="270" t="s">
        <v>99</v>
      </c>
      <c r="D150" s="270" t="s">
        <v>74</v>
      </c>
      <c r="E150" s="509"/>
      <c r="F150" s="509"/>
      <c r="G150" s="512"/>
      <c r="H150" s="500"/>
      <c r="I150" s="500"/>
      <c r="J150" s="501"/>
      <c r="K150" s="488"/>
      <c r="L150" s="488"/>
      <c r="M150" s="488"/>
      <c r="N150" s="484"/>
    </row>
    <row r="151" spans="2:14" ht="15" customHeight="1" thickBot="1" x14ac:dyDescent="0.3">
      <c r="B151" s="305">
        <v>7</v>
      </c>
      <c r="C151" s="270" t="s">
        <v>99</v>
      </c>
      <c r="D151" s="270" t="s">
        <v>74</v>
      </c>
      <c r="E151" s="509"/>
      <c r="F151" s="509"/>
      <c r="G151" s="512"/>
      <c r="H151" s="500"/>
      <c r="I151" s="500"/>
      <c r="J151" s="510" t="s">
        <v>165</v>
      </c>
      <c r="K151" s="487">
        <f>IFERROR(VLOOKUP($D151,$P$9:$T$10,2,FALSE)/IF($D151="Inhalation",IF($J151="Central Tendency",SUMIFS('Inhalation Exposure'!$J$6:$J$51,'Inhalation Exposure'!$B$6:$B$51,$B151,'Inhalation Exposure'!$D$6:$D$51,$C151),SUMIFS('Inhalation Exposure'!$K$6:$K$51,'Inhalation Exposure'!$B$6:$B$51,$B151,'Inhalation Exposure'!$D$6:$D$51,$C151)),IF($J151="Central Tendency",VLOOKUP($B151,'Dermal Exposure'!$A$6:$L$13,9,FALSE),VLOOKUP($B151,'Dermal Exposure'!$A$6:$L$13,4,FALSE))),"--")</f>
        <v>69.399711341847194</v>
      </c>
      <c r="L151" s="487">
        <f>IFERROR(VLOOKUP($D151,$P$9:$T$10,3,FALSE)/IF($D151="Inhalation",IF($J151="Central Tendency",SUMIFS('Inhalation Exposure'!$L$6:$L$51,'Inhalation Exposure'!$B$6:$B$51,$B151,'Inhalation Exposure'!$D$6:$D$51,$C151),SUMIFS('Inhalation Exposure'!$M$6:$M$51,'Inhalation Exposure'!$B$6:$B$51,$B151,'Inhalation Exposure'!$D$6:$D$51,$C151)),IF($J151="Central Tendency",VLOOKUP($B151,'Dermal Exposure'!$A$6:$L$13,10,FALSE),VLOOKUP($B151,'Dermal Exposure'!$A$6:$L$13,5,FALSE))),"--")</f>
        <v>4.7034862264754276</v>
      </c>
      <c r="M151" s="487">
        <f>IFERROR(VLOOKUP($D151,$P$9:$T$10,4,FALSE)/IF($D151="Inhalation",IF($J151="Central Tendency",SUMIFS('Inhalation Exposure'!$N$6:$N$51,'Inhalation Exposure'!$B$6:$B$51,$B151,'Inhalation Exposure'!$D$6:$D$51,$C151),SUMIFS('Inhalation Exposure'!$O$6:$O$51,'Inhalation Exposure'!$B$6:$B$51,$B151,'Inhalation Exposure'!$D$6:$D$51,$C151)),IF($J151="Central Tendency",VLOOKUP($B151,'Dermal Exposure'!$A$6:$L$13,11,FALSE),VLOOKUP($B151,'Dermal Exposure'!$A$6:$L$13,6,FALSE))),"--")</f>
        <v>5.0358659198130233</v>
      </c>
      <c r="N151" s="483">
        <f>IFERROR(VLOOKUP($D151,$P$9:$T$10,5,FALSE)*IF($D151="Inhalation",IF($J151="Central Tendency",SUMIFS('Inhalation Exposure'!$P$6:$P$51,'Inhalation Exposure'!$B$6:$B$51,$B151,'Inhalation Exposure'!$D$6:$D$51,$C151),SUMIFS('Inhalation Exposure'!$Q$6:$Q$51,'Inhalation Exposure'!$B$6:$B$51,$B151,'Inhalation Exposure'!$D$6:$D$51,$C151)),IF($J151="Central Tendency",VLOOKUP($B151,'Dermal Exposure'!$A$6:$L$13,12,FALSE),VLOOKUP($B151,'Dermal Exposure'!$A$6:$L$13,7,FALSE))),"--")</f>
        <v>1.4507452203225539E-3</v>
      </c>
    </row>
    <row r="152" spans="2:14" ht="15.75" thickBot="1" x14ac:dyDescent="0.3">
      <c r="B152" s="305">
        <v>7</v>
      </c>
      <c r="C152" s="270" t="s">
        <v>99</v>
      </c>
      <c r="D152" s="270" t="s">
        <v>74</v>
      </c>
      <c r="E152" s="509"/>
      <c r="F152" s="509"/>
      <c r="G152" s="512"/>
      <c r="H152" s="500"/>
      <c r="I152" s="486"/>
      <c r="J152" s="490"/>
      <c r="K152" s="488"/>
      <c r="L152" s="488"/>
      <c r="M152" s="488"/>
      <c r="N152" s="484"/>
    </row>
    <row r="153" spans="2:14" ht="16.5" thickTop="1" thickBot="1" x14ac:dyDescent="0.3">
      <c r="B153" s="305" t="s">
        <v>192</v>
      </c>
      <c r="C153" s="270" t="s">
        <v>102</v>
      </c>
      <c r="D153" s="270" t="s">
        <v>73</v>
      </c>
      <c r="E153" s="509"/>
      <c r="F153" s="509"/>
      <c r="G153" s="512"/>
      <c r="H153" s="485" t="s">
        <v>422</v>
      </c>
      <c r="I153" s="500" t="s">
        <v>146</v>
      </c>
      <c r="J153" s="507" t="s">
        <v>100</v>
      </c>
      <c r="K153" s="487">
        <f>IFERROR(VLOOKUP($D153,$P$9:$T$10,2,FALSE)/IF($D153="Inhalation",IF($J153="Central Tendency",SUMIFS('Inhalation Exposure'!$J$6:$J$51,'Inhalation Exposure'!$B$6:$B$51,$B153,'Inhalation Exposure'!$D$6:$D$51,$C153),SUMIFS('Inhalation Exposure'!$K$6:$K$51,'Inhalation Exposure'!$B$6:$B$51,$B153,'Inhalation Exposure'!$D$6:$D$51,$C153)),IF($J153="Central Tendency",VLOOKUP($B153,'Dermal Exposure'!$A$6:$L$13,9,FALSE),VLOOKUP($B153,'Dermal Exposure'!$A$6:$L$13,4,FALSE))),"--")</f>
        <v>4146.1538461538466</v>
      </c>
      <c r="L153" s="487">
        <f>IFERROR(VLOOKUP($D153,$P$9:$T$10,3,FALSE)/IF($D153="Inhalation",IF($J153="Central Tendency",SUMIFS('Inhalation Exposure'!$L$6:$L$51,'Inhalation Exposure'!$B$6:$B$51,$B153,'Inhalation Exposure'!$D$6:$D$51,$C153),SUMIFS('Inhalation Exposure'!$M$6:$M$51,'Inhalation Exposure'!$B$6:$B$51,$B153,'Inhalation Exposure'!$D$6:$D$51,$C153)),IF($J153="Central Tendency",VLOOKUP($B153,'Dermal Exposure'!$A$6:$L$13,10,FALSE),VLOOKUP($B153,'Dermal Exposure'!$A$6:$L$13,5,FALSE))),"--")</f>
        <v>565.38461538461547</v>
      </c>
      <c r="M153" s="487">
        <f>IFERROR(VLOOKUP($D153,$P$9:$T$10,4,FALSE)/IF($D153="Inhalation",IF($J153="Central Tendency",SUMIFS('Inhalation Exposure'!$N$6:$N$51,'Inhalation Exposure'!$B$6:$B$51,$B153,'Inhalation Exposure'!$D$6:$D$51,$C153),SUMIFS('Inhalation Exposure'!$O$6:$O$51,'Inhalation Exposure'!$B$6:$B$51,$B153,'Inhalation Exposure'!$D$6:$D$51,$C153)),IF($J153="Central Tendency",VLOOKUP($B153,'Dermal Exposure'!$A$6:$L$13,11,FALSE),VLOOKUP($B153,'Dermal Exposure'!$A$6:$L$13,6,FALSE))),"--")</f>
        <v>605.3384615384615</v>
      </c>
      <c r="N153" s="483">
        <f>IFERROR(VLOOKUP($D153,$P$9:$T$10,5,FALSE)*IF($D153="Inhalation",IF($J153="Central Tendency",SUMIFS('Inhalation Exposure'!$P$6:$P$51,'Inhalation Exposure'!$B$6:$B$51,$B153,'Inhalation Exposure'!$D$6:$D$51,$C153),SUMIFS('Inhalation Exposure'!$Q$6:$Q$51,'Inhalation Exposure'!$B$6:$B$51,$B153,'Inhalation Exposure'!$D$6:$D$51,$C153)),IF($J153="Central Tendency",VLOOKUP($B153,'Dermal Exposure'!$A$6:$L$13,12,FALSE),VLOOKUP($B153,'Dermal Exposure'!$A$6:$L$13,7,FALSE))),"--")</f>
        <v>1.1742342341312245E-6</v>
      </c>
    </row>
    <row r="154" spans="2:14" ht="15.75" thickBot="1" x14ac:dyDescent="0.3">
      <c r="B154" s="305" t="s">
        <v>192</v>
      </c>
      <c r="C154" s="270" t="s">
        <v>102</v>
      </c>
      <c r="D154" s="270" t="s">
        <v>73</v>
      </c>
      <c r="E154" s="509"/>
      <c r="F154" s="509"/>
      <c r="G154" s="512"/>
      <c r="H154" s="500"/>
      <c r="I154" s="500"/>
      <c r="J154" s="505"/>
      <c r="K154" s="488"/>
      <c r="L154" s="488"/>
      <c r="M154" s="488"/>
      <c r="N154" s="484"/>
    </row>
    <row r="155" spans="2:14" ht="15.75" thickBot="1" x14ac:dyDescent="0.3">
      <c r="B155" s="305" t="s">
        <v>192</v>
      </c>
      <c r="C155" s="270" t="s">
        <v>102</v>
      </c>
      <c r="D155" s="270" t="s">
        <v>73</v>
      </c>
      <c r="E155" s="509"/>
      <c r="F155" s="509"/>
      <c r="G155" s="512"/>
      <c r="H155" s="500"/>
      <c r="I155" s="500"/>
      <c r="J155" s="489" t="s">
        <v>165</v>
      </c>
      <c r="K155" s="487">
        <f>IFERROR(VLOOKUP($D155,$P$9:$T$10,2,FALSE)/IF($D155="Inhalation",IF($J155="Central Tendency",SUMIFS('Inhalation Exposure'!$J$6:$J$51,'Inhalation Exposure'!$B$6:$B$51,$B155,'Inhalation Exposure'!$D$6:$D$51,$C155),SUMIFS('Inhalation Exposure'!$K$6:$K$51,'Inhalation Exposure'!$B$6:$B$51,$B155,'Inhalation Exposure'!$D$6:$D$51,$C155)),IF($J155="Central Tendency",VLOOKUP($B155,'Dermal Exposure'!$A$6:$L$13,9,FALSE),VLOOKUP($B155,'Dermal Exposure'!$A$6:$L$13,4,FALSE))),"--")</f>
        <v>4146.1538461538466</v>
      </c>
      <c r="L155" s="487">
        <f>IFERROR(VLOOKUP($D155,$P$9:$T$10,3,FALSE)/IF($D155="Inhalation",IF($J155="Central Tendency",SUMIFS('Inhalation Exposure'!$L$6:$L$51,'Inhalation Exposure'!$B$6:$B$51,$B155,'Inhalation Exposure'!$D$6:$D$51,$C155),SUMIFS('Inhalation Exposure'!$M$6:$M$51,'Inhalation Exposure'!$B$6:$B$51,$B155,'Inhalation Exposure'!$D$6:$D$51,$C155)),IF($J155="Central Tendency",VLOOKUP($B155,'Dermal Exposure'!$A$6:$L$13,10,FALSE),VLOOKUP($B155,'Dermal Exposure'!$A$6:$L$13,5,FALSE))),"--")</f>
        <v>565.38461538461547</v>
      </c>
      <c r="M155" s="487">
        <f>IFERROR(VLOOKUP($D155,$P$9:$T$10,4,FALSE)/IF($D155="Inhalation",IF($J155="Central Tendency",SUMIFS('Inhalation Exposure'!$N$6:$N$51,'Inhalation Exposure'!$B$6:$B$51,$B155,'Inhalation Exposure'!$D$6:$D$51,$C155),SUMIFS('Inhalation Exposure'!$O$6:$O$51,'Inhalation Exposure'!$B$6:$B$51,$B155,'Inhalation Exposure'!$D$6:$D$51,$C155)),IF($J155="Central Tendency",VLOOKUP($B155,'Dermal Exposure'!$A$6:$L$13,11,FALSE),VLOOKUP($B155,'Dermal Exposure'!$A$6:$L$13,6,FALSE))),"--")</f>
        <v>605.33846153846139</v>
      </c>
      <c r="N155" s="483">
        <f>IFERROR(VLOOKUP($D155,$P$9:$T$10,5,FALSE)*IF($D155="Inhalation",IF($J155="Central Tendency",SUMIFS('Inhalation Exposure'!$P$6:$P$51,'Inhalation Exposure'!$B$6:$B$51,$B155,'Inhalation Exposure'!$D$6:$D$51,$C155),SUMIFS('Inhalation Exposure'!$Q$6:$Q$51,'Inhalation Exposure'!$B$6:$B$51,$B155,'Inhalation Exposure'!$D$6:$D$51,$C155)),IF($J155="Central Tendency",VLOOKUP($B155,'Dermal Exposure'!$A$6:$L$13,12,FALSE),VLOOKUP($B155,'Dermal Exposure'!$A$6:$L$13,7,FALSE))),"--")</f>
        <v>1.5151409472660961E-6</v>
      </c>
    </row>
    <row r="156" spans="2:14" ht="15.75" thickBot="1" x14ac:dyDescent="0.3">
      <c r="B156" s="305" t="s">
        <v>192</v>
      </c>
      <c r="C156" s="270" t="s">
        <v>102</v>
      </c>
      <c r="D156" s="270" t="s">
        <v>73</v>
      </c>
      <c r="E156" s="509"/>
      <c r="F156" s="509"/>
      <c r="G156" s="512"/>
      <c r="H156" s="501"/>
      <c r="I156" s="501"/>
      <c r="J156" s="490"/>
      <c r="K156" s="488"/>
      <c r="L156" s="488"/>
      <c r="M156" s="488"/>
      <c r="N156" s="484"/>
    </row>
    <row r="157" spans="2:14" ht="15.75" thickBot="1" x14ac:dyDescent="0.3">
      <c r="B157" s="305" t="s">
        <v>403</v>
      </c>
      <c r="C157" s="270" t="s">
        <v>99</v>
      </c>
      <c r="D157" s="270" t="s">
        <v>73</v>
      </c>
      <c r="E157" s="508" t="s">
        <v>200</v>
      </c>
      <c r="F157" s="508" t="s">
        <v>201</v>
      </c>
      <c r="G157" s="502" t="s">
        <v>424</v>
      </c>
      <c r="H157" s="485" t="s">
        <v>425</v>
      </c>
      <c r="I157" s="485" t="s">
        <v>146</v>
      </c>
      <c r="J157" s="489" t="s">
        <v>100</v>
      </c>
      <c r="K157" s="487">
        <f>IFERROR(VLOOKUP($D157,$P$9:$T$10,2,FALSE)/IF($D157="Inhalation",IF($J157="Central Tendency",SUMIFS('Inhalation Exposure'!$J$6:$J$51,'Inhalation Exposure'!$B$6:$B$51,$B157,'Inhalation Exposure'!$D$6:$D$51,$C157),SUMIFS('Inhalation Exposure'!$K$6:$K$51,'Inhalation Exposure'!$B$6:$B$51,$B157,'Inhalation Exposure'!$D$6:$D$51,$C157)),IF($J157="Central Tendency",VLOOKUP($B157,'Dermal Exposure'!$A$6:$L$13,9,FALSE),VLOOKUP($B157,'Dermal Exposure'!$A$6:$L$13,4,FALSE))),"--")</f>
        <v>3142.3481781376513</v>
      </c>
      <c r="L157" s="487">
        <f>IFERROR(VLOOKUP($D157,$P$9:$T$10,3,FALSE)/IF($D157="Inhalation",IF($J157="Central Tendency",SUMIFS('Inhalation Exposure'!$L$6:$L$51,'Inhalation Exposure'!$B$6:$B$51,$B157,'Inhalation Exposure'!$D$6:$D$51,$C157),SUMIFS('Inhalation Exposure'!$M$6:$M$51,'Inhalation Exposure'!$B$6:$B$51,$B157,'Inhalation Exposure'!$D$6:$D$51,$C157)),IF($J157="Central Tendency",VLOOKUP($B157,'Dermal Exposure'!$A$6:$L$13,10,FALSE),VLOOKUP($B157,'Dermal Exposure'!$A$6:$L$13,5,FALSE))),"--")</f>
        <v>428.50202429149789</v>
      </c>
      <c r="M157" s="487">
        <f>IFERROR(VLOOKUP($D157,$P$9:$T$10,4,FALSE)/IF($D157="Inhalation",IF($J157="Central Tendency",SUMIFS('Inhalation Exposure'!$N$6:$N$51,'Inhalation Exposure'!$B$6:$B$51,$B157,'Inhalation Exposure'!$D$6:$D$51,$C157),SUMIFS('Inhalation Exposure'!$O$6:$O$51,'Inhalation Exposure'!$B$6:$B$51,$B157,'Inhalation Exposure'!$D$6:$D$51,$C157)),IF($J157="Central Tendency",VLOOKUP($B157,'Dermal Exposure'!$A$6:$L$13,11,FALSE),VLOOKUP($B157,'Dermal Exposure'!$A$6:$L$13,6,FALSE))),"--")</f>
        <v>458.78283400809715</v>
      </c>
      <c r="N157" s="483">
        <f>IFERROR(VLOOKUP($D157,$P$9:$T$10,5,FALSE)*IF($D157="Inhalation",IF($J157="Central Tendency",SUMIFS('Inhalation Exposure'!$P$6:$P$51,'Inhalation Exposure'!$B$6:$B$51,$B157,'Inhalation Exposure'!$D$6:$D$51,$C157),SUMIFS('Inhalation Exposure'!$Q$6:$Q$51,'Inhalation Exposure'!$B$6:$B$51,$B157,'Inhalation Exposure'!$D$6:$D$51,$C157)),IF($J157="Central Tendency",VLOOKUP($B157,'Dermal Exposure'!$A$6:$L$13,12,FALSE),VLOOKUP($B157,'Dermal Exposure'!$A$6:$L$13,7,FALSE))),"--")</f>
        <v>1.5493368367009212E-6</v>
      </c>
    </row>
    <row r="158" spans="2:14" ht="15.75" thickBot="1" x14ac:dyDescent="0.3">
      <c r="B158" s="305" t="s">
        <v>403</v>
      </c>
      <c r="C158" s="270" t="s">
        <v>99</v>
      </c>
      <c r="D158" s="270" t="s">
        <v>73</v>
      </c>
      <c r="E158" s="509"/>
      <c r="F158" s="509"/>
      <c r="G158" s="503"/>
      <c r="H158" s="500"/>
      <c r="I158" s="500"/>
      <c r="J158" s="505"/>
      <c r="K158" s="488"/>
      <c r="L158" s="488"/>
      <c r="M158" s="488"/>
      <c r="N158" s="484"/>
    </row>
    <row r="159" spans="2:14" ht="15.75" thickBot="1" x14ac:dyDescent="0.3">
      <c r="B159" s="305" t="s">
        <v>403</v>
      </c>
      <c r="C159" s="270" t="s">
        <v>99</v>
      </c>
      <c r="D159" s="270" t="s">
        <v>73</v>
      </c>
      <c r="E159" s="509"/>
      <c r="F159" s="509"/>
      <c r="G159" s="503"/>
      <c r="H159" s="500"/>
      <c r="I159" s="500"/>
      <c r="J159" s="485" t="s">
        <v>165</v>
      </c>
      <c r="K159" s="487">
        <f>IFERROR(VLOOKUP($D159,$P$9:$T$10,2,FALSE)/IF($D159="Inhalation",IF($J159="Central Tendency",SUMIFS('Inhalation Exposure'!$J$6:$J$51,'Inhalation Exposure'!$B$6:$B$51,$B159,'Inhalation Exposure'!$D$6:$D$51,$C159),SUMIFS('Inhalation Exposure'!$K$6:$K$51,'Inhalation Exposure'!$B$6:$B$51,$B159,'Inhalation Exposure'!$D$6:$D$51,$C159)),IF($J159="Central Tendency",VLOOKUP($B159,'Dermal Exposure'!$A$6:$L$13,9,FALSE),VLOOKUP($B159,'Dermal Exposure'!$A$6:$L$13,4,FALSE))),"--")</f>
        <v>42.982522570060006</v>
      </c>
      <c r="L159" s="487">
        <f>IFERROR(VLOOKUP($D159,$P$9:$T$10,3,FALSE)/IF($D159="Inhalation",IF($J159="Central Tendency",SUMIFS('Inhalation Exposure'!$L$6:$L$51,'Inhalation Exposure'!$B$6:$B$51,$B159,'Inhalation Exposure'!$D$6:$D$51,$C159),SUMIFS('Inhalation Exposure'!$M$6:$M$51,'Inhalation Exposure'!$B$6:$B$51,$B159,'Inhalation Exposure'!$D$6:$D$51,$C159)),IF($J159="Central Tendency",VLOOKUP($B159,'Dermal Exposure'!$A$6:$L$13,10,FALSE),VLOOKUP($B159,'Dermal Exposure'!$A$6:$L$13,5,FALSE))),"--")</f>
        <v>5.861253077735455</v>
      </c>
      <c r="M159" s="487">
        <f>IFERROR(VLOOKUP($D159,$P$9:$T$10,4,FALSE)/IF($D159="Inhalation",IF($J159="Central Tendency",SUMIFS('Inhalation Exposure'!$N$6:$N$51,'Inhalation Exposure'!$B$6:$B$51,$B159,'Inhalation Exposure'!$D$6:$D$51,$C159),SUMIFS('Inhalation Exposure'!$O$6:$O$51,'Inhalation Exposure'!$B$6:$B$51,$B159,'Inhalation Exposure'!$D$6:$D$51,$C159)),IF($J159="Central Tendency",VLOOKUP($B159,'Dermal Exposure'!$A$6:$L$13,11,FALSE),VLOOKUP($B159,'Dermal Exposure'!$A$6:$L$13,6,FALSE))),"--")</f>
        <v>6.2754482952287596</v>
      </c>
      <c r="N159" s="483">
        <f>IFERROR(VLOOKUP($D159,$P$9:$T$10,5,FALSE)*IF($D159="Inhalation",IF($J159="Central Tendency",SUMIFS('Inhalation Exposure'!$P$6:$P$51,'Inhalation Exposure'!$B$6:$B$51,$B159,'Inhalation Exposure'!$D$6:$D$51,$C159),SUMIFS('Inhalation Exposure'!$Q$6:$Q$51,'Inhalation Exposure'!$B$6:$B$51,$B159,'Inhalation Exposure'!$D$6:$D$51,$C159)),IF($J159="Central Tendency",VLOOKUP($B159,'Dermal Exposure'!$A$6:$L$13,12,FALSE),VLOOKUP($B159,'Dermal Exposure'!$A$6:$L$13,7,FALSE))),"--")</f>
        <v>1.4615260087941687E-4</v>
      </c>
    </row>
    <row r="160" spans="2:14" ht="15.75" thickBot="1" x14ac:dyDescent="0.3">
      <c r="B160" s="305" t="s">
        <v>403</v>
      </c>
      <c r="C160" s="270" t="s">
        <v>99</v>
      </c>
      <c r="D160" s="270" t="s">
        <v>73</v>
      </c>
      <c r="E160" s="509"/>
      <c r="F160" s="509"/>
      <c r="G160" s="503"/>
      <c r="H160" s="500"/>
      <c r="I160" s="486"/>
      <c r="J160" s="486"/>
      <c r="K160" s="488"/>
      <c r="L160" s="488"/>
      <c r="M160" s="488"/>
      <c r="N160" s="484"/>
    </row>
    <row r="161" spans="2:14" ht="16.5" thickTop="1" thickBot="1" x14ac:dyDescent="0.3">
      <c r="B161" s="305">
        <v>8</v>
      </c>
      <c r="C161" s="270" t="s">
        <v>99</v>
      </c>
      <c r="D161" s="270" t="s">
        <v>74</v>
      </c>
      <c r="E161" s="509"/>
      <c r="F161" s="509"/>
      <c r="G161" s="503"/>
      <c r="H161" s="500"/>
      <c r="I161" s="506" t="s">
        <v>74</v>
      </c>
      <c r="J161" s="500" t="s">
        <v>100</v>
      </c>
      <c r="K161" s="487">
        <f>IFERROR(VLOOKUP($D161,$P$9:$T$10,2,FALSE)/IF($D161="Inhalation",IF($J161="Central Tendency",SUMIFS('Inhalation Exposure'!$J$6:$J$51,'Inhalation Exposure'!$B$6:$B$51,$B161,'Inhalation Exposure'!$D$6:$D$51,$C161),SUMIFS('Inhalation Exposure'!$K$6:$K$51,'Inhalation Exposure'!$B$6:$B$51,$B161,'Inhalation Exposure'!$D$6:$D$51,$C161)),IF($J161="Central Tendency",VLOOKUP($B161,'Dermal Exposure'!$A$6:$L$13,9,FALSE),VLOOKUP($B161,'Dermal Exposure'!$A$6:$L$13,4,FALSE))),"--")</f>
        <v>462.443314826326</v>
      </c>
      <c r="L161" s="487">
        <f>IFERROR(VLOOKUP($D161,$P$9:$T$10,3,FALSE)/IF($D161="Inhalation",IF($J161="Central Tendency",SUMIFS('Inhalation Exposure'!$L$6:$L$51,'Inhalation Exposure'!$B$6:$B$51,$B161,'Inhalation Exposure'!$D$6:$D$51,$C161),SUMIFS('Inhalation Exposure'!$M$6:$M$51,'Inhalation Exposure'!$B$6:$B$51,$B161,'Inhalation Exposure'!$D$6:$D$51,$C161)),IF($J161="Central Tendency",VLOOKUP($B161,'Dermal Exposure'!$A$6:$L$13,10,FALSE),VLOOKUP($B161,'Dermal Exposure'!$A$6:$L$13,5,FALSE))),"--")</f>
        <v>26.024948453429605</v>
      </c>
      <c r="M161" s="487">
        <f>IFERROR(VLOOKUP($D161,$P$9:$T$10,4,FALSE)/IF($D161="Inhalation",IF($J161="Central Tendency",SUMIFS('Inhalation Exposure'!$N$6:$N$51,'Inhalation Exposure'!$B$6:$B$51,$B161,'Inhalation Exposure'!$D$6:$D$51,$C161),SUMIFS('Inhalation Exposure'!$O$6:$O$51,'Inhalation Exposure'!$B$6:$B$51,$B161,'Inhalation Exposure'!$D$6:$D$51,$C161)),IF($J161="Central Tendency",VLOOKUP($B161,'Dermal Exposure'!$A$6:$L$13,11,FALSE),VLOOKUP($B161,'Dermal Exposure'!$A$6:$L$13,6,FALSE))),"--")</f>
        <v>27.864044810805296</v>
      </c>
      <c r="N161" s="483">
        <f>IFERROR(VLOOKUP($D161,$P$9:$T$10,5,FALSE)*IF($D161="Inhalation",IF($J161="Central Tendency",SUMIFS('Inhalation Exposure'!$P$6:$P$51,'Inhalation Exposure'!$B$6:$B$51,$B161,'Inhalation Exposure'!$D$6:$D$51,$C161),SUMIFS('Inhalation Exposure'!$Q$6:$Q$51,'Inhalation Exposure'!$B$6:$B$51,$B161,'Inhalation Exposure'!$D$6:$D$51,$C161)),IF($J161="Central Tendency",VLOOKUP($B161,'Dermal Exposure'!$A$6:$L$13,12,FALSE),VLOOKUP($B161,'Dermal Exposure'!$A$6:$L$13,7,FALSE))),"--")</f>
        <v>2.3761738298700943E-4</v>
      </c>
    </row>
    <row r="162" spans="2:14" ht="15.75" thickBot="1" x14ac:dyDescent="0.3">
      <c r="B162" s="305">
        <v>8</v>
      </c>
      <c r="C162" s="270" t="s">
        <v>99</v>
      </c>
      <c r="D162" s="270" t="s">
        <v>74</v>
      </c>
      <c r="E162" s="509"/>
      <c r="F162" s="509"/>
      <c r="G162" s="503"/>
      <c r="H162" s="500"/>
      <c r="I162" s="500"/>
      <c r="J162" s="501"/>
      <c r="K162" s="488"/>
      <c r="L162" s="488"/>
      <c r="M162" s="488"/>
      <c r="N162" s="484"/>
    </row>
    <row r="163" spans="2:14" ht="15.75" thickBot="1" x14ac:dyDescent="0.3">
      <c r="B163" s="305">
        <v>8</v>
      </c>
      <c r="C163" s="270" t="s">
        <v>99</v>
      </c>
      <c r="D163" s="270" t="s">
        <v>74</v>
      </c>
      <c r="E163" s="509"/>
      <c r="F163" s="509"/>
      <c r="G163" s="503"/>
      <c r="H163" s="500"/>
      <c r="I163" s="500"/>
      <c r="J163" s="485" t="s">
        <v>165</v>
      </c>
      <c r="K163" s="487">
        <f>IFERROR(VLOOKUP($D163,$P$9:$T$10,2,FALSE)/IF($D163="Inhalation",IF($J163="Central Tendency",SUMIFS('Inhalation Exposure'!$J$6:$J$51,'Inhalation Exposure'!$B$6:$B$51,$B163,'Inhalation Exposure'!$D$6:$D$51,$C163),SUMIFS('Inhalation Exposure'!$K$6:$K$51,'Inhalation Exposure'!$B$6:$B$51,$B163,'Inhalation Exposure'!$D$6:$D$51,$C163)),IF($J163="Central Tendency",VLOOKUP($B163,'Dermal Exposure'!$A$6:$L$13,9,FALSE),VLOOKUP($B163,'Dermal Exposure'!$A$6:$L$13,4,FALSE))),"--")</f>
        <v>102.58669282372686</v>
      </c>
      <c r="L163" s="487">
        <f>IFERROR(VLOOKUP($D163,$P$9:$T$10,3,FALSE)/IF($D163="Inhalation",IF($J163="Central Tendency",SUMIFS('Inhalation Exposure'!$L$6:$L$51,'Inhalation Exposure'!$B$6:$B$51,$B163,'Inhalation Exposure'!$D$6:$D$51,$C163),SUMIFS('Inhalation Exposure'!$M$6:$M$51,'Inhalation Exposure'!$B$6:$B$51,$B163,'Inhalation Exposure'!$D$6:$D$51,$C163)),IF($J163="Central Tendency",VLOOKUP($B163,'Dermal Exposure'!$A$6:$L$13,10,FALSE),VLOOKUP($B163,'Dermal Exposure'!$A$6:$L$13,5,FALSE))),"--")</f>
        <v>5.7732770853179627</v>
      </c>
      <c r="M163" s="487">
        <f>IFERROR(VLOOKUP($D163,$P$9:$T$10,4,FALSE)/IF($D163="Inhalation",IF($J163="Central Tendency",SUMIFS('Inhalation Exposure'!$N$6:$N$51,'Inhalation Exposure'!$B$6:$B$51,$B163,'Inhalation Exposure'!$D$6:$D$51,$C163),SUMIFS('Inhalation Exposure'!$O$6:$O$51,'Inhalation Exposure'!$B$6:$B$51,$B163,'Inhalation Exposure'!$D$6:$D$51,$C163)),IF($J163="Central Tendency",VLOOKUP($B163,'Dermal Exposure'!$A$6:$L$13,11,FALSE),VLOOKUP($B163,'Dermal Exposure'!$A$6:$L$13,6,FALSE))),"--")</f>
        <v>6.1812553326804327</v>
      </c>
      <c r="N163" s="483">
        <f>IFERROR(VLOOKUP($D163,$P$9:$T$10,5,FALSE)*IF($D163="Inhalation",IF($J163="Central Tendency",SUMIFS('Inhalation Exposure'!$P$6:$P$51,'Inhalation Exposure'!$B$6:$B$51,$B163,'Inhalation Exposure'!$D$6:$D$51,$C163),SUMIFS('Inhalation Exposure'!$Q$6:$Q$51,'Inhalation Exposure'!$B$6:$B$51,$B163,'Inhalation Exposure'!$D$6:$D$51,$C163)),IF($J163="Central Tendency",VLOOKUP($B163,'Dermal Exposure'!$A$6:$L$13,12,FALSE),VLOOKUP($B163,'Dermal Exposure'!$A$6:$L$13,7,FALSE))),"--")</f>
        <v>1.1714967251616841E-3</v>
      </c>
    </row>
    <row r="164" spans="2:14" ht="15.75" thickBot="1" x14ac:dyDescent="0.3">
      <c r="B164" s="305">
        <v>8</v>
      </c>
      <c r="C164" s="270" t="s">
        <v>99</v>
      </c>
      <c r="D164" s="270" t="s">
        <v>74</v>
      </c>
      <c r="E164" s="509"/>
      <c r="F164" s="509"/>
      <c r="G164" s="503"/>
      <c r="H164" s="486"/>
      <c r="I164" s="486"/>
      <c r="J164" s="486"/>
      <c r="K164" s="488"/>
      <c r="L164" s="488"/>
      <c r="M164" s="488"/>
      <c r="N164" s="484"/>
    </row>
    <row r="165" spans="2:14" ht="16.5" thickTop="1" thickBot="1" x14ac:dyDescent="0.3">
      <c r="B165" s="305" t="s">
        <v>403</v>
      </c>
      <c r="C165" s="270" t="s">
        <v>102</v>
      </c>
      <c r="D165" s="270" t="s">
        <v>73</v>
      </c>
      <c r="E165" s="509"/>
      <c r="F165" s="509"/>
      <c r="G165" s="503"/>
      <c r="H165" s="485" t="s">
        <v>102</v>
      </c>
      <c r="I165" s="500" t="s">
        <v>146</v>
      </c>
      <c r="J165" s="507" t="s">
        <v>100</v>
      </c>
      <c r="K165" s="487">
        <f>IFERROR(VLOOKUP($D165,$P$9:$T$10,2,FALSE)/IF($D165="Inhalation",IF($J165="Central Tendency",SUMIFS('Inhalation Exposure'!$J$6:$J$51,'Inhalation Exposure'!$B$6:$B$51,$B165,'Inhalation Exposure'!$D$6:$D$51,$C165),SUMIFS('Inhalation Exposure'!$K$6:$K$51,'Inhalation Exposure'!$B$6:$B$51,$B165,'Inhalation Exposure'!$D$6:$D$51,$C165)),IF($J165="Central Tendency",VLOOKUP($B165,'Dermal Exposure'!$A$6:$L$13,9,FALSE),VLOOKUP($B165,'Dermal Exposure'!$A$6:$L$13,4,FALSE))),"--")</f>
        <v>3142.3481781376513</v>
      </c>
      <c r="L165" s="487">
        <f>IFERROR(VLOOKUP($D165,$P$9:$T$10,3,FALSE)/IF($D165="Inhalation",IF($J165="Central Tendency",SUMIFS('Inhalation Exposure'!$L$6:$L$51,'Inhalation Exposure'!$B$6:$B$51,$B165,'Inhalation Exposure'!$D$6:$D$51,$C165),SUMIFS('Inhalation Exposure'!$M$6:$M$51,'Inhalation Exposure'!$B$6:$B$51,$B165,'Inhalation Exposure'!$D$6:$D$51,$C165)),IF($J165="Central Tendency",VLOOKUP($B165,'Dermal Exposure'!$A$6:$L$13,10,FALSE),VLOOKUP($B165,'Dermal Exposure'!$A$6:$L$13,5,FALSE))),"--")</f>
        <v>428.50202429149789</v>
      </c>
      <c r="M165" s="487">
        <f>IFERROR(VLOOKUP($D165,$P$9:$T$10,4,FALSE)/IF($D165="Inhalation",IF($J165="Central Tendency",SUMIFS('Inhalation Exposure'!$N$6:$N$51,'Inhalation Exposure'!$B$6:$B$51,$B165,'Inhalation Exposure'!$D$6:$D$51,$C165),SUMIFS('Inhalation Exposure'!$O$6:$O$51,'Inhalation Exposure'!$B$6:$B$51,$B165,'Inhalation Exposure'!$D$6:$D$51,$C165)),IF($J165="Central Tendency",VLOOKUP($B165,'Dermal Exposure'!$A$6:$L$13,11,FALSE),VLOOKUP($B165,'Dermal Exposure'!$A$6:$L$13,6,FALSE))),"--")</f>
        <v>458.78283400809715</v>
      </c>
      <c r="N165" s="483">
        <f>IFERROR(VLOOKUP($D165,$P$9:$T$10,5,FALSE)*IF($D165="Inhalation",IF($J165="Central Tendency",SUMIFS('Inhalation Exposure'!$P$6:$P$51,'Inhalation Exposure'!$B$6:$B$51,$B165,'Inhalation Exposure'!$D$6:$D$51,$C165),SUMIFS('Inhalation Exposure'!$Q$6:$Q$51,'Inhalation Exposure'!$B$6:$B$51,$B165,'Inhalation Exposure'!$D$6:$D$51,$C165)),IF($J165="Central Tendency",VLOOKUP($B165,'Dermal Exposure'!$A$6:$L$13,12,FALSE),VLOOKUP($B165,'Dermal Exposure'!$A$6:$L$13,7,FALSE))),"--")</f>
        <v>1.5493368367009212E-6</v>
      </c>
    </row>
    <row r="166" spans="2:14" ht="15.75" thickBot="1" x14ac:dyDescent="0.3">
      <c r="B166" s="305" t="s">
        <v>403</v>
      </c>
      <c r="C166" s="270" t="s">
        <v>102</v>
      </c>
      <c r="D166" s="270" t="s">
        <v>73</v>
      </c>
      <c r="E166" s="509"/>
      <c r="F166" s="509"/>
      <c r="G166" s="503"/>
      <c r="H166" s="500"/>
      <c r="I166" s="500"/>
      <c r="J166" s="505"/>
      <c r="K166" s="488"/>
      <c r="L166" s="488"/>
      <c r="M166" s="488"/>
      <c r="N166" s="484"/>
    </row>
    <row r="167" spans="2:14" ht="15.75" thickBot="1" x14ac:dyDescent="0.3">
      <c r="B167" s="305" t="s">
        <v>403</v>
      </c>
      <c r="C167" s="270" t="s">
        <v>102</v>
      </c>
      <c r="D167" s="270" t="s">
        <v>73</v>
      </c>
      <c r="E167" s="509"/>
      <c r="F167" s="509"/>
      <c r="G167" s="503"/>
      <c r="H167" s="500"/>
      <c r="I167" s="500"/>
      <c r="J167" s="489" t="s">
        <v>165</v>
      </c>
      <c r="K167" s="487">
        <f>IFERROR(VLOOKUP($D167,$P$9:$T$10,2,FALSE)/IF($D167="Inhalation",IF($J167="Central Tendency",SUMIFS('Inhalation Exposure'!$J$6:$J$51,'Inhalation Exposure'!$B$6:$B$51,$B167,'Inhalation Exposure'!$D$6:$D$51,$C167),SUMIFS('Inhalation Exposure'!$K$6:$K$51,'Inhalation Exposure'!$B$6:$B$51,$B167,'Inhalation Exposure'!$D$6:$D$51,$C167)),IF($J167="Central Tendency",VLOOKUP($B167,'Dermal Exposure'!$A$6:$L$13,9,FALSE),VLOOKUP($B167,'Dermal Exposure'!$A$6:$L$13,4,FALSE))),"--")</f>
        <v>3142.3481781376513</v>
      </c>
      <c r="L167" s="487">
        <f>IFERROR(VLOOKUP($D167,$P$9:$T$10,3,FALSE)/IF($D167="Inhalation",IF($J167="Central Tendency",SUMIFS('Inhalation Exposure'!$L$6:$L$51,'Inhalation Exposure'!$B$6:$B$51,$B167,'Inhalation Exposure'!$D$6:$D$51,$C167),SUMIFS('Inhalation Exposure'!$M$6:$M$51,'Inhalation Exposure'!$B$6:$B$51,$B167,'Inhalation Exposure'!$D$6:$D$51,$C167)),IF($J167="Central Tendency",VLOOKUP($B167,'Dermal Exposure'!$A$6:$L$13,10,FALSE),VLOOKUP($B167,'Dermal Exposure'!$A$6:$L$13,5,FALSE))),"--")</f>
        <v>428.50202429149789</v>
      </c>
      <c r="M167" s="487">
        <f>IFERROR(VLOOKUP($D167,$P$9:$T$10,4,FALSE)/IF($D167="Inhalation",IF($J167="Central Tendency",SUMIFS('Inhalation Exposure'!$N$6:$N$51,'Inhalation Exposure'!$B$6:$B$51,$B167,'Inhalation Exposure'!$D$6:$D$51,$C167),SUMIFS('Inhalation Exposure'!$O$6:$O$51,'Inhalation Exposure'!$B$6:$B$51,$B167,'Inhalation Exposure'!$D$6:$D$51,$C167)),IF($J167="Central Tendency",VLOOKUP($B167,'Dermal Exposure'!$A$6:$L$13,11,FALSE),VLOOKUP($B167,'Dermal Exposure'!$A$6:$L$13,6,FALSE))),"--")</f>
        <v>458.7828340080971</v>
      </c>
      <c r="N167" s="483">
        <f>IFERROR(VLOOKUP($D167,$P$9:$T$10,5,FALSE)*IF($D167="Inhalation",IF($J167="Central Tendency",SUMIFS('Inhalation Exposure'!$P$6:$P$51,'Inhalation Exposure'!$B$6:$B$51,$B167,'Inhalation Exposure'!$D$6:$D$51,$C167),SUMIFS('Inhalation Exposure'!$Q$6:$Q$51,'Inhalation Exposure'!$B$6:$B$51,$B167,'Inhalation Exposure'!$D$6:$D$51,$C167)),IF($J167="Central Tendency",VLOOKUP($B167,'Dermal Exposure'!$A$6:$L$13,12,FALSE),VLOOKUP($B167,'Dermal Exposure'!$A$6:$L$13,7,FALSE))),"--")</f>
        <v>1.9991443054205435E-6</v>
      </c>
    </row>
    <row r="168" spans="2:14" ht="15.75" thickBot="1" x14ac:dyDescent="0.3">
      <c r="B168" s="305" t="s">
        <v>403</v>
      </c>
      <c r="C168" s="270" t="s">
        <v>102</v>
      </c>
      <c r="D168" s="270" t="s">
        <v>73</v>
      </c>
      <c r="E168" s="509"/>
      <c r="F168" s="509"/>
      <c r="G168" s="504"/>
      <c r="H168" s="501"/>
      <c r="I168" s="501"/>
      <c r="J168" s="490"/>
      <c r="K168" s="488"/>
      <c r="L168" s="488"/>
      <c r="M168" s="488"/>
      <c r="N168" s="484"/>
    </row>
    <row r="169" spans="2:14" ht="15" customHeight="1" thickBot="1" x14ac:dyDescent="0.3">
      <c r="B169" s="305" t="s">
        <v>404</v>
      </c>
      <c r="C169" s="270" t="s">
        <v>99</v>
      </c>
      <c r="D169" s="270" t="s">
        <v>73</v>
      </c>
      <c r="E169" s="509"/>
      <c r="F169" s="509"/>
      <c r="G169" s="502" t="s">
        <v>424</v>
      </c>
      <c r="H169" s="485" t="s">
        <v>426</v>
      </c>
      <c r="I169" s="485" t="s">
        <v>146</v>
      </c>
      <c r="J169" s="489" t="s">
        <v>100</v>
      </c>
      <c r="K169" s="487">
        <f>IFERROR(VLOOKUP($D169,$P$9:$T$10,2,FALSE)/IF($D169="Inhalation",IF($J169="Central Tendency",SUMIFS('Inhalation Exposure'!$J$6:$J$51,'Inhalation Exposure'!$B$6:$B$51,$B169,'Inhalation Exposure'!$D$6:$D$51,$C169),SUMIFS('Inhalation Exposure'!$K$6:$K$51,'Inhalation Exposure'!$B$6:$B$51,$B169,'Inhalation Exposure'!$D$6:$D$51,$C169)),IF($J169="Central Tendency",VLOOKUP($B169,'Dermal Exposure'!$A$6:$L$13,9,FALSE),VLOOKUP($B169,'Dermal Exposure'!$A$6:$L$13,4,FALSE))),"--")</f>
        <v>10855.384615384615</v>
      </c>
      <c r="L169" s="487">
        <f>IFERROR(VLOOKUP($D169,$P$9:$T$10,3,FALSE)/IF($D169="Inhalation",IF($J169="Central Tendency",SUMIFS('Inhalation Exposure'!$L$6:$L$51,'Inhalation Exposure'!$B$6:$B$51,$B169,'Inhalation Exposure'!$D$6:$D$51,$C169),SUMIFS('Inhalation Exposure'!$M$6:$M$51,'Inhalation Exposure'!$B$6:$B$51,$B169,'Inhalation Exposure'!$D$6:$D$51,$C169)),IF($J169="Central Tendency",VLOOKUP($B169,'Dermal Exposure'!$A$6:$L$13,10,FALSE),VLOOKUP($B169,'Dermal Exposure'!$A$6:$L$13,5,FALSE))),"--")</f>
        <v>1480.2797202797201</v>
      </c>
      <c r="M169" s="487">
        <f>IFERROR(VLOOKUP($D169,$P$9:$T$10,4,FALSE)/IF($D169="Inhalation",IF($J169="Central Tendency",SUMIFS('Inhalation Exposure'!$N$6:$N$51,'Inhalation Exposure'!$B$6:$B$51,$B169,'Inhalation Exposure'!$D$6:$D$51,$C169),SUMIFS('Inhalation Exposure'!$O$6:$O$51,'Inhalation Exposure'!$B$6:$B$51,$B169,'Inhalation Exposure'!$D$6:$D$51,$C169)),IF($J169="Central Tendency",VLOOKUP($B169,'Dermal Exposure'!$A$6:$L$13,11,FALSE),VLOOKUP($B169,'Dermal Exposure'!$A$6:$L$13,6,FALSE))),"--")</f>
        <v>1584.8861538461538</v>
      </c>
      <c r="N169" s="483">
        <f>IFERROR(VLOOKUP($D169,$P$9:$T$10,5,FALSE)*IF($D169="Inhalation",IF($J169="Central Tendency",SUMIFS('Inhalation Exposure'!$P$6:$P$51,'Inhalation Exposure'!$B$6:$B$51,$B169,'Inhalation Exposure'!$D$6:$D$51,$C169),SUMIFS('Inhalation Exposure'!$Q$6:$Q$51,'Inhalation Exposure'!$B$6:$B$51,$B169,'Inhalation Exposure'!$D$6:$D$51,$C169)),IF($J169="Central Tendency",VLOOKUP($B169,'Dermal Exposure'!$A$6:$L$13,12,FALSE),VLOOKUP($B169,'Dermal Exposure'!$A$6:$L$13,7,FALSE))),"--")</f>
        <v>4.4849224220289827E-7</v>
      </c>
    </row>
    <row r="170" spans="2:14" ht="15.75" thickBot="1" x14ac:dyDescent="0.3">
      <c r="B170" s="305" t="s">
        <v>404</v>
      </c>
      <c r="C170" s="270" t="s">
        <v>99</v>
      </c>
      <c r="D170" s="270" t="s">
        <v>73</v>
      </c>
      <c r="E170" s="509"/>
      <c r="F170" s="509"/>
      <c r="G170" s="503"/>
      <c r="H170" s="500"/>
      <c r="I170" s="500"/>
      <c r="J170" s="505"/>
      <c r="K170" s="488"/>
      <c r="L170" s="488"/>
      <c r="M170" s="488"/>
      <c r="N170" s="484"/>
    </row>
    <row r="171" spans="2:14" ht="15.75" thickBot="1" x14ac:dyDescent="0.3">
      <c r="B171" s="305" t="s">
        <v>404</v>
      </c>
      <c r="C171" s="270" t="s">
        <v>99</v>
      </c>
      <c r="D171" s="270" t="s">
        <v>73</v>
      </c>
      <c r="E171" s="509"/>
      <c r="F171" s="509"/>
      <c r="G171" s="503"/>
      <c r="H171" s="500"/>
      <c r="I171" s="500"/>
      <c r="J171" s="485" t="s">
        <v>165</v>
      </c>
      <c r="K171" s="487">
        <f>IFERROR(VLOOKUP($D171,$P$9:$T$10,2,FALSE)/IF($D171="Inhalation",IF($J171="Central Tendency",SUMIFS('Inhalation Exposure'!$J$6:$J$51,'Inhalation Exposure'!$B$6:$B$51,$B171,'Inhalation Exposure'!$D$6:$D$51,$C171),SUMIFS('Inhalation Exposure'!$K$6:$K$51,'Inhalation Exposure'!$B$6:$B$51,$B171,'Inhalation Exposure'!$D$6:$D$51,$C171)),IF($J171="Central Tendency",VLOOKUP($B171,'Dermal Exposure'!$A$6:$L$13,9,FALSE),VLOOKUP($B171,'Dermal Exposure'!$A$6:$L$13,4,FALSE))),"--")</f>
        <v>6.1007357102433559</v>
      </c>
      <c r="L171" s="487">
        <f>IFERROR(VLOOKUP($D171,$P$9:$T$10,3,FALSE)/IF($D171="Inhalation",IF($J171="Central Tendency",SUMIFS('Inhalation Exposure'!$L$6:$L$51,'Inhalation Exposure'!$B$6:$B$51,$B171,'Inhalation Exposure'!$D$6:$D$51,$C171),SUMIFS('Inhalation Exposure'!$M$6:$M$51,'Inhalation Exposure'!$B$6:$B$51,$B171,'Inhalation Exposure'!$D$6:$D$51,$C171)),IF($J171="Central Tendency",VLOOKUP($B171,'Dermal Exposure'!$A$6:$L$13,10,FALSE),VLOOKUP($B171,'Dermal Exposure'!$A$6:$L$13,5,FALSE))),"--")</f>
        <v>0.83191850594227557</v>
      </c>
      <c r="M171" s="487">
        <f>IFERROR(VLOOKUP($D171,$P$9:$T$10,4,FALSE)/IF($D171="Inhalation",IF($J171="Central Tendency",SUMIFS('Inhalation Exposure'!$N$6:$N$51,'Inhalation Exposure'!$B$6:$B$51,$B171,'Inhalation Exposure'!$D$6:$D$51,$C171),SUMIFS('Inhalation Exposure'!$O$6:$O$51,'Inhalation Exposure'!$B$6:$B$51,$B171,'Inhalation Exposure'!$D$6:$D$51,$C171)),IF($J171="Central Tendency",VLOOKUP($B171,'Dermal Exposure'!$A$6:$L$13,11,FALSE),VLOOKUP($B171,'Dermal Exposure'!$A$6:$L$13,6,FALSE))),"--")</f>
        <v>0.89070741369552997</v>
      </c>
      <c r="N171" s="483">
        <f>IFERROR(VLOOKUP($D171,$P$9:$T$10,5,FALSE)*IF($D171="Inhalation",IF($J171="Central Tendency",SUMIFS('Inhalation Exposure'!$P$6:$P$51,'Inhalation Exposure'!$B$6:$B$51,$B171,'Inhalation Exposure'!$D$6:$D$51,$C171),SUMIFS('Inhalation Exposure'!$Q$6:$Q$51,'Inhalation Exposure'!$B$6:$B$51,$B171,'Inhalation Exposure'!$D$6:$D$51,$C171)),IF($J171="Central Tendency",VLOOKUP($B171,'Dermal Exposure'!$A$6:$L$13,12,FALSE),VLOOKUP($B171,'Dermal Exposure'!$A$6:$L$13,7,FALSE))),"--")</f>
        <v>1.0297130976227651E-3</v>
      </c>
    </row>
    <row r="172" spans="2:14" ht="15.75" thickBot="1" x14ac:dyDescent="0.3">
      <c r="B172" s="305" t="s">
        <v>404</v>
      </c>
      <c r="C172" s="270" t="s">
        <v>99</v>
      </c>
      <c r="D172" s="270" t="s">
        <v>73</v>
      </c>
      <c r="E172" s="509"/>
      <c r="F172" s="509"/>
      <c r="G172" s="503"/>
      <c r="H172" s="500"/>
      <c r="I172" s="486"/>
      <c r="J172" s="486"/>
      <c r="K172" s="488"/>
      <c r="L172" s="488"/>
      <c r="M172" s="488"/>
      <c r="N172" s="484"/>
    </row>
    <row r="173" spans="2:14" ht="16.5" thickTop="1" thickBot="1" x14ac:dyDescent="0.3">
      <c r="B173" s="305">
        <v>8</v>
      </c>
      <c r="C173" s="270" t="s">
        <v>99</v>
      </c>
      <c r="D173" s="270" t="s">
        <v>74</v>
      </c>
      <c r="E173" s="509"/>
      <c r="F173" s="509"/>
      <c r="G173" s="503"/>
      <c r="H173" s="500"/>
      <c r="I173" s="506" t="s">
        <v>74</v>
      </c>
      <c r="J173" s="500" t="s">
        <v>100</v>
      </c>
      <c r="K173" s="487">
        <f>IFERROR(VLOOKUP($D173,$P$9:$T$10,2,FALSE)/IF($D173="Inhalation",IF($J173="Central Tendency",SUMIFS('Inhalation Exposure'!$J$6:$J$51,'Inhalation Exposure'!$B$6:$B$51,$B173,'Inhalation Exposure'!$D$6:$D$51,$C173),SUMIFS('Inhalation Exposure'!$K$6:$K$51,'Inhalation Exposure'!$B$6:$B$51,$B173,'Inhalation Exposure'!$D$6:$D$51,$C173)),IF($J173="Central Tendency",VLOOKUP($B173,'Dermal Exposure'!$A$6:$L$13,9,FALSE),VLOOKUP($B173,'Dermal Exposure'!$A$6:$L$13,4,FALSE))),"--")</f>
        <v>462.443314826326</v>
      </c>
      <c r="L173" s="487">
        <f>IFERROR(VLOOKUP($D173,$P$9:$T$10,3,FALSE)/IF($D173="Inhalation",IF($J173="Central Tendency",SUMIFS('Inhalation Exposure'!$L$6:$L$51,'Inhalation Exposure'!$B$6:$B$51,$B173,'Inhalation Exposure'!$D$6:$D$51,$C173),SUMIFS('Inhalation Exposure'!$M$6:$M$51,'Inhalation Exposure'!$B$6:$B$51,$B173,'Inhalation Exposure'!$D$6:$D$51,$C173)),IF($J173="Central Tendency",VLOOKUP($B173,'Dermal Exposure'!$A$6:$L$13,10,FALSE),VLOOKUP($B173,'Dermal Exposure'!$A$6:$L$13,5,FALSE))),"--")</f>
        <v>26.024948453429605</v>
      </c>
      <c r="M173" s="487">
        <f>IFERROR(VLOOKUP($D173,$P$9:$T$10,4,FALSE)/IF($D173="Inhalation",IF($J173="Central Tendency",SUMIFS('Inhalation Exposure'!$N$6:$N$51,'Inhalation Exposure'!$B$6:$B$51,$B173,'Inhalation Exposure'!$D$6:$D$51,$C173),SUMIFS('Inhalation Exposure'!$O$6:$O$51,'Inhalation Exposure'!$B$6:$B$51,$B173,'Inhalation Exposure'!$D$6:$D$51,$C173)),IF($J173="Central Tendency",VLOOKUP($B173,'Dermal Exposure'!$A$6:$L$13,11,FALSE),VLOOKUP($B173,'Dermal Exposure'!$A$6:$L$13,6,FALSE))),"--")</f>
        <v>27.864044810805296</v>
      </c>
      <c r="N173" s="483">
        <f>IFERROR(VLOOKUP($D173,$P$9:$T$10,5,FALSE)*IF($D173="Inhalation",IF($J173="Central Tendency",SUMIFS('Inhalation Exposure'!$P$6:$P$51,'Inhalation Exposure'!$B$6:$B$51,$B173,'Inhalation Exposure'!$D$6:$D$51,$C173),SUMIFS('Inhalation Exposure'!$Q$6:$Q$51,'Inhalation Exposure'!$B$6:$B$51,$B173,'Inhalation Exposure'!$D$6:$D$51,$C173)),IF($J173="Central Tendency",VLOOKUP($B173,'Dermal Exposure'!$A$6:$L$13,12,FALSE),VLOOKUP($B173,'Dermal Exposure'!$A$6:$L$13,7,FALSE))),"--")</f>
        <v>2.3761738298700943E-4</v>
      </c>
    </row>
    <row r="174" spans="2:14" ht="15.75" thickBot="1" x14ac:dyDescent="0.3">
      <c r="B174" s="305">
        <v>8</v>
      </c>
      <c r="C174" s="270" t="s">
        <v>99</v>
      </c>
      <c r="D174" s="270" t="s">
        <v>74</v>
      </c>
      <c r="E174" s="509"/>
      <c r="F174" s="509"/>
      <c r="G174" s="503"/>
      <c r="H174" s="500"/>
      <c r="I174" s="500"/>
      <c r="J174" s="501"/>
      <c r="K174" s="488"/>
      <c r="L174" s="488"/>
      <c r="M174" s="488"/>
      <c r="N174" s="484"/>
    </row>
    <row r="175" spans="2:14" ht="15.75" thickBot="1" x14ac:dyDescent="0.3">
      <c r="B175" s="305">
        <v>8</v>
      </c>
      <c r="C175" s="270" t="s">
        <v>99</v>
      </c>
      <c r="D175" s="270" t="s">
        <v>74</v>
      </c>
      <c r="E175" s="509"/>
      <c r="F175" s="509"/>
      <c r="G175" s="503"/>
      <c r="H175" s="500"/>
      <c r="I175" s="500"/>
      <c r="J175" s="485" t="s">
        <v>165</v>
      </c>
      <c r="K175" s="487">
        <f>IFERROR(VLOOKUP($D175,$P$9:$T$10,2,FALSE)/IF($D175="Inhalation",IF($J175="Central Tendency",SUMIFS('Inhalation Exposure'!$J$6:$J$51,'Inhalation Exposure'!$B$6:$B$51,$B175,'Inhalation Exposure'!$D$6:$D$51,$C175),SUMIFS('Inhalation Exposure'!$K$6:$K$51,'Inhalation Exposure'!$B$6:$B$51,$B175,'Inhalation Exposure'!$D$6:$D$51,$C175)),IF($J175="Central Tendency",VLOOKUP($B175,'Dermal Exposure'!$A$6:$L$13,9,FALSE),VLOOKUP($B175,'Dermal Exposure'!$A$6:$L$13,4,FALSE))),"--")</f>
        <v>102.58669282372686</v>
      </c>
      <c r="L175" s="487">
        <f>IFERROR(VLOOKUP($D175,$P$9:$T$10,3,FALSE)/IF($D175="Inhalation",IF($J175="Central Tendency",SUMIFS('Inhalation Exposure'!$L$6:$L$51,'Inhalation Exposure'!$B$6:$B$51,$B175,'Inhalation Exposure'!$D$6:$D$51,$C175),SUMIFS('Inhalation Exposure'!$M$6:$M$51,'Inhalation Exposure'!$B$6:$B$51,$B175,'Inhalation Exposure'!$D$6:$D$51,$C175)),IF($J175="Central Tendency",VLOOKUP($B175,'Dermal Exposure'!$A$6:$L$13,10,FALSE),VLOOKUP($B175,'Dermal Exposure'!$A$6:$L$13,5,FALSE))),"--")</f>
        <v>5.7732770853179627</v>
      </c>
      <c r="M175" s="487">
        <f>IFERROR(VLOOKUP($D175,$P$9:$T$10,4,FALSE)/IF($D175="Inhalation",IF($J175="Central Tendency",SUMIFS('Inhalation Exposure'!$N$6:$N$51,'Inhalation Exposure'!$B$6:$B$51,$B175,'Inhalation Exposure'!$D$6:$D$51,$C175),SUMIFS('Inhalation Exposure'!$O$6:$O$51,'Inhalation Exposure'!$B$6:$B$51,$B175,'Inhalation Exposure'!$D$6:$D$51,$C175)),IF($J175="Central Tendency",VLOOKUP($B175,'Dermal Exposure'!$A$6:$L$13,11,FALSE),VLOOKUP($B175,'Dermal Exposure'!$A$6:$L$13,6,FALSE))),"--")</f>
        <v>6.1812553326804327</v>
      </c>
      <c r="N175" s="483">
        <f>IFERROR(VLOOKUP($D175,$P$9:$T$10,5,FALSE)*IF($D175="Inhalation",IF($J175="Central Tendency",SUMIFS('Inhalation Exposure'!$P$6:$P$51,'Inhalation Exposure'!$B$6:$B$51,$B175,'Inhalation Exposure'!$D$6:$D$51,$C175),SUMIFS('Inhalation Exposure'!$Q$6:$Q$51,'Inhalation Exposure'!$B$6:$B$51,$B175,'Inhalation Exposure'!$D$6:$D$51,$C175)),IF($J175="Central Tendency",VLOOKUP($B175,'Dermal Exposure'!$A$6:$L$13,12,FALSE),VLOOKUP($B175,'Dermal Exposure'!$A$6:$L$13,7,FALSE))),"--")</f>
        <v>1.1714967251616841E-3</v>
      </c>
    </row>
    <row r="176" spans="2:14" ht="15.75" thickBot="1" x14ac:dyDescent="0.3">
      <c r="B176" s="305">
        <v>8</v>
      </c>
      <c r="C176" s="270" t="s">
        <v>99</v>
      </c>
      <c r="D176" s="270" t="s">
        <v>74</v>
      </c>
      <c r="E176" s="509"/>
      <c r="F176" s="509"/>
      <c r="G176" s="503"/>
      <c r="H176" s="486"/>
      <c r="I176" s="486"/>
      <c r="J176" s="486"/>
      <c r="K176" s="488"/>
      <c r="L176" s="488"/>
      <c r="M176" s="488"/>
      <c r="N176" s="484"/>
    </row>
    <row r="177" spans="2:14" ht="16.5" thickTop="1" thickBot="1" x14ac:dyDescent="0.3">
      <c r="B177" s="305" t="s">
        <v>404</v>
      </c>
      <c r="C177" s="270" t="s">
        <v>102</v>
      </c>
      <c r="D177" s="270" t="s">
        <v>73</v>
      </c>
      <c r="E177" s="509"/>
      <c r="F177" s="509"/>
      <c r="G177" s="503"/>
      <c r="H177" s="485" t="s">
        <v>102</v>
      </c>
      <c r="I177" s="500" t="s">
        <v>146</v>
      </c>
      <c r="J177" s="507" t="s">
        <v>100</v>
      </c>
      <c r="K177" s="487">
        <f>IFERROR(VLOOKUP($D177,$P$9:$T$10,2,FALSE)/IF($D177="Inhalation",IF($J177="Central Tendency",SUMIFS('Inhalation Exposure'!$J$6:$J$51,'Inhalation Exposure'!$B$6:$B$51,$B177,'Inhalation Exposure'!$D$6:$D$51,$C177),SUMIFS('Inhalation Exposure'!$K$6:$K$51,'Inhalation Exposure'!$B$6:$B$51,$B177,'Inhalation Exposure'!$D$6:$D$51,$C177)),IF($J177="Central Tendency",VLOOKUP($B177,'Dermal Exposure'!$A$6:$L$13,9,FALSE),VLOOKUP($B177,'Dermal Exposure'!$A$6:$L$13,4,FALSE))),"--")</f>
        <v>10855.384615384615</v>
      </c>
      <c r="L177" s="487">
        <f>IFERROR(VLOOKUP($D177,$P$9:$T$10,3,FALSE)/IF($D177="Inhalation",IF($J177="Central Tendency",SUMIFS('Inhalation Exposure'!$L$6:$L$51,'Inhalation Exposure'!$B$6:$B$51,$B177,'Inhalation Exposure'!$D$6:$D$51,$C177),SUMIFS('Inhalation Exposure'!$M$6:$M$51,'Inhalation Exposure'!$B$6:$B$51,$B177,'Inhalation Exposure'!$D$6:$D$51,$C177)),IF($J177="Central Tendency",VLOOKUP($B177,'Dermal Exposure'!$A$6:$L$13,10,FALSE),VLOOKUP($B177,'Dermal Exposure'!$A$6:$L$13,5,FALSE))),"--")</f>
        <v>1480.2797202797201</v>
      </c>
      <c r="M177" s="487">
        <f>IFERROR(VLOOKUP($D177,$P$9:$T$10,4,FALSE)/IF($D177="Inhalation",IF($J177="Central Tendency",SUMIFS('Inhalation Exposure'!$N$6:$N$51,'Inhalation Exposure'!$B$6:$B$51,$B177,'Inhalation Exposure'!$D$6:$D$51,$C177),SUMIFS('Inhalation Exposure'!$O$6:$O$51,'Inhalation Exposure'!$B$6:$B$51,$B177,'Inhalation Exposure'!$D$6:$D$51,$C177)),IF($J177="Central Tendency",VLOOKUP($B177,'Dermal Exposure'!$A$6:$L$13,11,FALSE),VLOOKUP($B177,'Dermal Exposure'!$A$6:$L$13,6,FALSE))),"--")</f>
        <v>1584.8861538461538</v>
      </c>
      <c r="N177" s="483">
        <f>IFERROR(VLOOKUP($D177,$P$9:$T$10,5,FALSE)*IF($D177="Inhalation",IF($J177="Central Tendency",SUMIFS('Inhalation Exposure'!$P$6:$P$51,'Inhalation Exposure'!$B$6:$B$51,$B177,'Inhalation Exposure'!$D$6:$D$51,$C177),SUMIFS('Inhalation Exposure'!$Q$6:$Q$51,'Inhalation Exposure'!$B$6:$B$51,$B177,'Inhalation Exposure'!$D$6:$D$51,$C177)),IF($J177="Central Tendency",VLOOKUP($B177,'Dermal Exposure'!$A$6:$L$13,12,FALSE),VLOOKUP($B177,'Dermal Exposure'!$A$6:$L$13,7,FALSE))),"--")</f>
        <v>4.4849224220289827E-7</v>
      </c>
    </row>
    <row r="178" spans="2:14" ht="15.75" thickBot="1" x14ac:dyDescent="0.3">
      <c r="B178" s="305" t="s">
        <v>404</v>
      </c>
      <c r="C178" s="270" t="s">
        <v>102</v>
      </c>
      <c r="D178" s="270" t="s">
        <v>73</v>
      </c>
      <c r="E178" s="509"/>
      <c r="F178" s="509"/>
      <c r="G178" s="503"/>
      <c r="H178" s="500"/>
      <c r="I178" s="500"/>
      <c r="J178" s="505"/>
      <c r="K178" s="488"/>
      <c r="L178" s="488"/>
      <c r="M178" s="488"/>
      <c r="N178" s="484"/>
    </row>
    <row r="179" spans="2:14" ht="15.75" thickBot="1" x14ac:dyDescent="0.3">
      <c r="B179" s="305" t="s">
        <v>404</v>
      </c>
      <c r="C179" s="270" t="s">
        <v>102</v>
      </c>
      <c r="D179" s="270" t="s">
        <v>73</v>
      </c>
      <c r="E179" s="509"/>
      <c r="F179" s="509"/>
      <c r="G179" s="503"/>
      <c r="H179" s="500"/>
      <c r="I179" s="500"/>
      <c r="J179" s="489" t="s">
        <v>165</v>
      </c>
      <c r="K179" s="487">
        <f>IFERROR(VLOOKUP($D179,$P$9:$T$10,2,FALSE)/IF($D179="Inhalation",IF($J179="Central Tendency",SUMIFS('Inhalation Exposure'!$J$6:$J$51,'Inhalation Exposure'!$B$6:$B$51,$B179,'Inhalation Exposure'!$D$6:$D$51,$C179),SUMIFS('Inhalation Exposure'!$K$6:$K$51,'Inhalation Exposure'!$B$6:$B$51,$B179,'Inhalation Exposure'!$D$6:$D$51,$C179)),IF($J179="Central Tendency",VLOOKUP($B179,'Dermal Exposure'!$A$6:$L$13,9,FALSE),VLOOKUP($B179,'Dermal Exposure'!$A$6:$L$13,4,FALSE))),"--")</f>
        <v>10855.384615384615</v>
      </c>
      <c r="L179" s="487">
        <f>IFERROR(VLOOKUP($D179,$P$9:$T$10,3,FALSE)/IF($D179="Inhalation",IF($J179="Central Tendency",SUMIFS('Inhalation Exposure'!$L$6:$L$51,'Inhalation Exposure'!$B$6:$B$51,$B179,'Inhalation Exposure'!$D$6:$D$51,$C179),SUMIFS('Inhalation Exposure'!$M$6:$M$51,'Inhalation Exposure'!$B$6:$B$51,$B179,'Inhalation Exposure'!$D$6:$D$51,$C179)),IF($J179="Central Tendency",VLOOKUP($B179,'Dermal Exposure'!$A$6:$L$13,10,FALSE),VLOOKUP($B179,'Dermal Exposure'!$A$6:$L$13,5,FALSE))),"--")</f>
        <v>1480.2797202797201</v>
      </c>
      <c r="M179" s="487">
        <f>IFERROR(VLOOKUP($D179,$P$9:$T$10,4,FALSE)/IF($D179="Inhalation",IF($J179="Central Tendency",SUMIFS('Inhalation Exposure'!$N$6:$N$51,'Inhalation Exposure'!$B$6:$B$51,$B179,'Inhalation Exposure'!$D$6:$D$51,$C179),SUMIFS('Inhalation Exposure'!$O$6:$O$51,'Inhalation Exposure'!$B$6:$B$51,$B179,'Inhalation Exposure'!$D$6:$D$51,$C179)),IF($J179="Central Tendency",VLOOKUP($B179,'Dermal Exposure'!$A$6:$L$13,11,FALSE),VLOOKUP($B179,'Dermal Exposure'!$A$6:$L$13,6,FALSE))),"--")</f>
        <v>1584.8861538461533</v>
      </c>
      <c r="N179" s="483">
        <f>IFERROR(VLOOKUP($D179,$P$9:$T$10,5,FALSE)*IF($D179="Inhalation",IF($J179="Central Tendency",SUMIFS('Inhalation Exposure'!$P$6:$P$51,'Inhalation Exposure'!$B$6:$B$51,$B179,'Inhalation Exposure'!$D$6:$D$51,$C179),SUMIFS('Inhalation Exposure'!$Q$6:$Q$51,'Inhalation Exposure'!$B$6:$B$51,$B179,'Inhalation Exposure'!$D$6:$D$51,$C179)),IF($J179="Central Tendency",VLOOKUP($B179,'Dermal Exposure'!$A$6:$L$13,12,FALSE),VLOOKUP($B179,'Dermal Exposure'!$A$6:$L$13,7,FALSE))),"--")</f>
        <v>5.786996673585784E-7</v>
      </c>
    </row>
    <row r="180" spans="2:14" ht="15.75" thickBot="1" x14ac:dyDescent="0.3">
      <c r="B180" s="305" t="s">
        <v>404</v>
      </c>
      <c r="C180" s="270" t="s">
        <v>102</v>
      </c>
      <c r="D180" s="270" t="s">
        <v>73</v>
      </c>
      <c r="E180" s="509"/>
      <c r="F180" s="509"/>
      <c r="G180" s="504"/>
      <c r="H180" s="501"/>
      <c r="I180" s="501"/>
      <c r="J180" s="490"/>
      <c r="K180" s="488"/>
      <c r="L180" s="488"/>
      <c r="M180" s="488"/>
      <c r="N180" s="484"/>
    </row>
    <row r="181" spans="2:14" ht="15.75" thickBot="1" x14ac:dyDescent="0.3">
      <c r="B181" s="305">
        <v>9</v>
      </c>
      <c r="C181" s="270" t="s">
        <v>99</v>
      </c>
      <c r="D181" s="270" t="s">
        <v>73</v>
      </c>
      <c r="E181" s="509"/>
      <c r="F181" s="509"/>
      <c r="G181" s="502" t="s">
        <v>407</v>
      </c>
      <c r="H181" s="485" t="s">
        <v>99</v>
      </c>
      <c r="I181" s="485" t="s">
        <v>146</v>
      </c>
      <c r="J181" s="489" t="s">
        <v>100</v>
      </c>
      <c r="K181" s="487">
        <f>IFERROR(VLOOKUP($D181,$P$9:$T$10,2,FALSE)/IF($D181="Inhalation",IF($J181="Central Tendency",SUMIFS('Inhalation Exposure'!$J$6:$J$51,'Inhalation Exposure'!$B$6:$B$51,$B181,'Inhalation Exposure'!$D$6:$D$51,$C181),SUMIFS('Inhalation Exposure'!$K$6:$K$51,'Inhalation Exposure'!$B$6:$B$51,$B181,'Inhalation Exposure'!$D$6:$D$51,$C181)),IF($J181="Central Tendency",VLOOKUP($B181,'Dermal Exposure'!$A$6:$L$13,9,FALSE),VLOOKUP($B181,'Dermal Exposure'!$A$6:$L$13,4,FALSE))),"--")</f>
        <v>1139881.1055366357</v>
      </c>
      <c r="L181" s="487">
        <f>IFERROR(VLOOKUP($D181,$P$9:$T$10,3,FALSE)/IF($D181="Inhalation",IF($J181="Central Tendency",SUMIFS('Inhalation Exposure'!$L$6:$L$51,'Inhalation Exposure'!$B$6:$B$51,$B181,'Inhalation Exposure'!$D$6:$D$51,$C181),SUMIFS('Inhalation Exposure'!$M$6:$M$51,'Inhalation Exposure'!$B$6:$B$51,$B181,'Inhalation Exposure'!$D$6:$D$51,$C181)),IF($J181="Central Tendency",VLOOKUP($B181,'Dermal Exposure'!$A$6:$L$13,10,FALSE),VLOOKUP($B181,'Dermal Exposure'!$A$6:$L$13,5,FALSE))),"--")</f>
        <v>155438.33257317764</v>
      </c>
      <c r="M181" s="487">
        <f>IFERROR(VLOOKUP($D181,$P$9:$T$10,4,FALSE)/IF($D181="Inhalation",IF($J181="Central Tendency",SUMIFS('Inhalation Exposure'!$N$6:$N$51,'Inhalation Exposure'!$B$6:$B$51,$B181,'Inhalation Exposure'!$D$6:$D$51,$C181),SUMIFS('Inhalation Exposure'!$O$6:$O$51,'Inhalation Exposure'!$B$6:$B$51,$B181,'Inhalation Exposure'!$D$6:$D$51,$C181)),IF($J181="Central Tendency",VLOOKUP($B181,'Dermal Exposure'!$A$6:$L$13,11,FALSE),VLOOKUP($B181,'Dermal Exposure'!$A$6:$L$13,6,FALSE))),"--")</f>
        <v>166422.64140834883</v>
      </c>
      <c r="N181" s="483">
        <f>IFERROR(VLOOKUP($D181,$P$9:$T$10,5,FALSE)*IF($D181="Inhalation",IF($J181="Central Tendency",SUMIFS('Inhalation Exposure'!$P$6:$P$51,'Inhalation Exposure'!$B$6:$B$51,$B181,'Inhalation Exposure'!$D$6:$D$51,$C181),SUMIFS('Inhalation Exposure'!$Q$6:$Q$51,'Inhalation Exposure'!$B$6:$B$51,$B181,'Inhalation Exposure'!$D$6:$D$51,$C181)),IF($J181="Central Tendency",VLOOKUP($B181,'Dermal Exposure'!$A$6:$L$13,12,FALSE),VLOOKUP($B181,'Dermal Exposure'!$A$6:$L$13,7,FALSE))),"--")</f>
        <v>4.2711084186597351E-9</v>
      </c>
    </row>
    <row r="182" spans="2:14" ht="15.75" thickBot="1" x14ac:dyDescent="0.3">
      <c r="B182" s="305">
        <v>9</v>
      </c>
      <c r="C182" s="270" t="s">
        <v>99</v>
      </c>
      <c r="D182" s="270" t="s">
        <v>73</v>
      </c>
      <c r="E182" s="509"/>
      <c r="F182" s="509"/>
      <c r="G182" s="503"/>
      <c r="H182" s="500"/>
      <c r="I182" s="500"/>
      <c r="J182" s="505"/>
      <c r="K182" s="488"/>
      <c r="L182" s="488"/>
      <c r="M182" s="488"/>
      <c r="N182" s="484"/>
    </row>
    <row r="183" spans="2:14" ht="15.75" thickBot="1" x14ac:dyDescent="0.3">
      <c r="B183" s="305">
        <v>9</v>
      </c>
      <c r="C183" s="270" t="s">
        <v>99</v>
      </c>
      <c r="D183" s="270" t="s">
        <v>73</v>
      </c>
      <c r="E183" s="509"/>
      <c r="F183" s="509"/>
      <c r="G183" s="503"/>
      <c r="H183" s="500"/>
      <c r="I183" s="500"/>
      <c r="J183" s="485" t="s">
        <v>165</v>
      </c>
      <c r="K183" s="487">
        <f>IFERROR(VLOOKUP($D183,$P$9:$T$10,2,FALSE)/IF($D183="Inhalation",IF($J183="Central Tendency",SUMIFS('Inhalation Exposure'!$J$6:$J$51,'Inhalation Exposure'!$B$6:$B$51,$B183,'Inhalation Exposure'!$D$6:$D$51,$C183),SUMIFS('Inhalation Exposure'!$K$6:$K$51,'Inhalation Exposure'!$B$6:$B$51,$B183,'Inhalation Exposure'!$D$6:$D$51,$C183)),IF($J183="Central Tendency",VLOOKUP($B183,'Dermal Exposure'!$A$6:$L$13,9,FALSE),VLOOKUP($B183,'Dermal Exposure'!$A$6:$L$13,4,FALSE))),"--")</f>
        <v>310985.50228668598</v>
      </c>
      <c r="L183" s="487">
        <f>IFERROR(VLOOKUP($D183,$P$9:$T$10,3,FALSE)/IF($D183="Inhalation",IF($J183="Central Tendency",SUMIFS('Inhalation Exposure'!$L$6:$L$51,'Inhalation Exposure'!$B$6:$B$51,$B183,'Inhalation Exposure'!$D$6:$D$51,$C183),SUMIFS('Inhalation Exposure'!$M$6:$M$51,'Inhalation Exposure'!$B$6:$B$51,$B183,'Inhalation Exposure'!$D$6:$D$51,$C183)),IF($J183="Central Tendency",VLOOKUP($B183,'Dermal Exposure'!$A$6:$L$13,10,FALSE),VLOOKUP($B183,'Dermal Exposure'!$A$6:$L$13,5,FALSE))),"--")</f>
        <v>42407.113948184451</v>
      </c>
      <c r="M183" s="487">
        <f>IFERROR(VLOOKUP($D183,$P$9:$T$10,4,FALSE)/IF($D183="Inhalation",IF($J183="Central Tendency",SUMIFS('Inhalation Exposure'!$N$6:$N$51,'Inhalation Exposure'!$B$6:$B$51,$B183,'Inhalation Exposure'!$D$6:$D$51,$C183),SUMIFS('Inhalation Exposure'!$O$6:$O$51,'Inhalation Exposure'!$B$6:$B$51,$B183,'Inhalation Exposure'!$D$6:$D$51,$C183)),IF($J183="Central Tendency",VLOOKUP($B183,'Dermal Exposure'!$A$6:$L$13,11,FALSE),VLOOKUP($B183,'Dermal Exposure'!$A$6:$L$13,6,FALSE))),"--")</f>
        <v>45403.883333856153</v>
      </c>
      <c r="N183" s="483">
        <f>IFERROR(VLOOKUP($D183,$P$9:$T$10,5,FALSE)*IF($D183="Inhalation",IF($J183="Central Tendency",SUMIFS('Inhalation Exposure'!$P$6:$P$51,'Inhalation Exposure'!$B$6:$B$51,$B183,'Inhalation Exposure'!$D$6:$D$51,$C183),SUMIFS('Inhalation Exposure'!$Q$6:$Q$51,'Inhalation Exposure'!$B$6:$B$51,$B183,'Inhalation Exposure'!$D$6:$D$51,$C183)),IF($J183="Central Tendency",VLOOKUP($B183,'Dermal Exposure'!$A$6:$L$13,12,FALSE),VLOOKUP($B183,'Dermal Exposure'!$A$6:$L$13,7,FALSE))),"--")</f>
        <v>2.0200322586682371E-8</v>
      </c>
    </row>
    <row r="184" spans="2:14" ht="15.75" thickBot="1" x14ac:dyDescent="0.3">
      <c r="B184" s="305">
        <v>9</v>
      </c>
      <c r="C184" s="270" t="s">
        <v>99</v>
      </c>
      <c r="D184" s="270" t="s">
        <v>73</v>
      </c>
      <c r="E184" s="509"/>
      <c r="F184" s="509"/>
      <c r="G184" s="503"/>
      <c r="H184" s="500"/>
      <c r="I184" s="486"/>
      <c r="J184" s="486"/>
      <c r="K184" s="488"/>
      <c r="L184" s="488"/>
      <c r="M184" s="488"/>
      <c r="N184" s="484"/>
    </row>
    <row r="185" spans="2:14" ht="16.5" thickTop="1" thickBot="1" x14ac:dyDescent="0.3">
      <c r="B185" s="305">
        <v>8</v>
      </c>
      <c r="C185" s="270" t="s">
        <v>99</v>
      </c>
      <c r="D185" s="270" t="s">
        <v>74</v>
      </c>
      <c r="E185" s="509"/>
      <c r="F185" s="509"/>
      <c r="G185" s="503"/>
      <c r="H185" s="500"/>
      <c r="I185" s="506" t="s">
        <v>74</v>
      </c>
      <c r="J185" s="500" t="s">
        <v>100</v>
      </c>
      <c r="K185" s="487">
        <f>IFERROR(VLOOKUP($D185,$P$9:$T$10,2,FALSE)/IF($D185="Inhalation",IF($J185="Central Tendency",SUMIFS('Inhalation Exposure'!$J$6:$J$51,'Inhalation Exposure'!$B$6:$B$51,$B185,'Inhalation Exposure'!$D$6:$D$51,$C185),SUMIFS('Inhalation Exposure'!$K$6:$K$51,'Inhalation Exposure'!$B$6:$B$51,$B185,'Inhalation Exposure'!$D$6:$D$51,$C185)),IF($J185="Central Tendency",VLOOKUP($B185,'Dermal Exposure'!$A$6:$L$13,9,FALSE),VLOOKUP($B185,'Dermal Exposure'!$A$6:$L$13,4,FALSE))),"--")</f>
        <v>462.443314826326</v>
      </c>
      <c r="L185" s="487">
        <f>IFERROR(VLOOKUP($D185,$P$9:$T$10,3,FALSE)/IF($D185="Inhalation",IF($J185="Central Tendency",SUMIFS('Inhalation Exposure'!$L$6:$L$51,'Inhalation Exposure'!$B$6:$B$51,$B185,'Inhalation Exposure'!$D$6:$D$51,$C185),SUMIFS('Inhalation Exposure'!$M$6:$M$51,'Inhalation Exposure'!$B$6:$B$51,$B185,'Inhalation Exposure'!$D$6:$D$51,$C185)),IF($J185="Central Tendency",VLOOKUP($B185,'Dermal Exposure'!$A$6:$L$13,10,FALSE),VLOOKUP($B185,'Dermal Exposure'!$A$6:$L$13,5,FALSE))),"--")</f>
        <v>26.024948453429605</v>
      </c>
      <c r="M185" s="487">
        <f>IFERROR(VLOOKUP($D185,$P$9:$T$10,4,FALSE)/IF($D185="Inhalation",IF($J185="Central Tendency",SUMIFS('Inhalation Exposure'!$N$6:$N$51,'Inhalation Exposure'!$B$6:$B$51,$B185,'Inhalation Exposure'!$D$6:$D$51,$C185),SUMIFS('Inhalation Exposure'!$O$6:$O$51,'Inhalation Exposure'!$B$6:$B$51,$B185,'Inhalation Exposure'!$D$6:$D$51,$C185)),IF($J185="Central Tendency",VLOOKUP($B185,'Dermal Exposure'!$A$6:$L$13,11,FALSE),VLOOKUP($B185,'Dermal Exposure'!$A$6:$L$13,6,FALSE))),"--")</f>
        <v>27.864044810805296</v>
      </c>
      <c r="N185" s="483">
        <f>IFERROR(VLOOKUP($D185,$P$9:$T$10,5,FALSE)*IF($D185="Inhalation",IF($J185="Central Tendency",SUMIFS('Inhalation Exposure'!$P$6:$P$51,'Inhalation Exposure'!$B$6:$B$51,$B185,'Inhalation Exposure'!$D$6:$D$51,$C185),SUMIFS('Inhalation Exposure'!$Q$6:$Q$51,'Inhalation Exposure'!$B$6:$B$51,$B185,'Inhalation Exposure'!$D$6:$D$51,$C185)),IF($J185="Central Tendency",VLOOKUP($B185,'Dermal Exposure'!$A$6:$L$13,12,FALSE),VLOOKUP($B185,'Dermal Exposure'!$A$6:$L$13,7,FALSE))),"--")</f>
        <v>2.3761738298700943E-4</v>
      </c>
    </row>
    <row r="186" spans="2:14" ht="15.75" thickBot="1" x14ac:dyDescent="0.3">
      <c r="B186" s="305">
        <v>8</v>
      </c>
      <c r="C186" s="270" t="s">
        <v>99</v>
      </c>
      <c r="D186" s="270" t="s">
        <v>74</v>
      </c>
      <c r="E186" s="509"/>
      <c r="F186" s="509"/>
      <c r="G186" s="503"/>
      <c r="H186" s="500"/>
      <c r="I186" s="500"/>
      <c r="J186" s="501"/>
      <c r="K186" s="488"/>
      <c r="L186" s="488"/>
      <c r="M186" s="488"/>
      <c r="N186" s="484"/>
    </row>
    <row r="187" spans="2:14" ht="15.75" thickBot="1" x14ac:dyDescent="0.3">
      <c r="B187" s="305">
        <v>8</v>
      </c>
      <c r="C187" s="270" t="s">
        <v>99</v>
      </c>
      <c r="D187" s="270" t="s">
        <v>74</v>
      </c>
      <c r="E187" s="509"/>
      <c r="F187" s="509"/>
      <c r="G187" s="503"/>
      <c r="H187" s="500"/>
      <c r="I187" s="500"/>
      <c r="J187" s="485" t="s">
        <v>165</v>
      </c>
      <c r="K187" s="487">
        <f>IFERROR(VLOOKUP($D187,$P$9:$T$10,2,FALSE)/IF($D187="Inhalation",IF($J187="Central Tendency",SUMIFS('Inhalation Exposure'!$J$6:$J$51,'Inhalation Exposure'!$B$6:$B$51,$B187,'Inhalation Exposure'!$D$6:$D$51,$C187),SUMIFS('Inhalation Exposure'!$K$6:$K$51,'Inhalation Exposure'!$B$6:$B$51,$B187,'Inhalation Exposure'!$D$6:$D$51,$C187)),IF($J187="Central Tendency",VLOOKUP($B187,'Dermal Exposure'!$A$6:$L$13,9,FALSE),VLOOKUP($B187,'Dermal Exposure'!$A$6:$L$13,4,FALSE))),"--")</f>
        <v>102.58669282372686</v>
      </c>
      <c r="L187" s="487">
        <f>IFERROR(VLOOKUP($D187,$P$9:$T$10,3,FALSE)/IF($D187="Inhalation",IF($J187="Central Tendency",SUMIFS('Inhalation Exposure'!$L$6:$L$51,'Inhalation Exposure'!$B$6:$B$51,$B187,'Inhalation Exposure'!$D$6:$D$51,$C187),SUMIFS('Inhalation Exposure'!$M$6:$M$51,'Inhalation Exposure'!$B$6:$B$51,$B187,'Inhalation Exposure'!$D$6:$D$51,$C187)),IF($J187="Central Tendency",VLOOKUP($B187,'Dermal Exposure'!$A$6:$L$13,10,FALSE),VLOOKUP($B187,'Dermal Exposure'!$A$6:$L$13,5,FALSE))),"--")</f>
        <v>5.7732770853179627</v>
      </c>
      <c r="M187" s="487">
        <f>IFERROR(VLOOKUP($D187,$P$9:$T$10,4,FALSE)/IF($D187="Inhalation",IF($J187="Central Tendency",SUMIFS('Inhalation Exposure'!$N$6:$N$51,'Inhalation Exposure'!$B$6:$B$51,$B187,'Inhalation Exposure'!$D$6:$D$51,$C187),SUMIFS('Inhalation Exposure'!$O$6:$O$51,'Inhalation Exposure'!$B$6:$B$51,$B187,'Inhalation Exposure'!$D$6:$D$51,$C187)),IF($J187="Central Tendency",VLOOKUP($B187,'Dermal Exposure'!$A$6:$L$13,11,FALSE),VLOOKUP($B187,'Dermal Exposure'!$A$6:$L$13,6,FALSE))),"--")</f>
        <v>6.1812553326804327</v>
      </c>
      <c r="N187" s="483">
        <f>IFERROR(VLOOKUP($D187,$P$9:$T$10,5,FALSE)*IF($D187="Inhalation",IF($J187="Central Tendency",SUMIFS('Inhalation Exposure'!$P$6:$P$51,'Inhalation Exposure'!$B$6:$B$51,$B187,'Inhalation Exposure'!$D$6:$D$51,$C187),SUMIFS('Inhalation Exposure'!$Q$6:$Q$51,'Inhalation Exposure'!$B$6:$B$51,$B187,'Inhalation Exposure'!$D$6:$D$51,$C187)),IF($J187="Central Tendency",VLOOKUP($B187,'Dermal Exposure'!$A$6:$L$13,12,FALSE),VLOOKUP($B187,'Dermal Exposure'!$A$6:$L$13,7,FALSE))),"--")</f>
        <v>1.1714967251616841E-3</v>
      </c>
    </row>
    <row r="188" spans="2:14" ht="15.75" thickBot="1" x14ac:dyDescent="0.3">
      <c r="B188" s="305">
        <v>8</v>
      </c>
      <c r="C188" s="270" t="s">
        <v>99</v>
      </c>
      <c r="D188" s="270" t="s">
        <v>74</v>
      </c>
      <c r="E188" s="509"/>
      <c r="F188" s="509"/>
      <c r="G188" s="503"/>
      <c r="H188" s="486"/>
      <c r="I188" s="486"/>
      <c r="J188" s="486"/>
      <c r="K188" s="488"/>
      <c r="L188" s="488"/>
      <c r="M188" s="488"/>
      <c r="N188" s="484"/>
    </row>
    <row r="189" spans="2:14" ht="16.5" thickTop="1" thickBot="1" x14ac:dyDescent="0.3">
      <c r="B189" s="305">
        <v>9</v>
      </c>
      <c r="C189" s="270" t="s">
        <v>102</v>
      </c>
      <c r="D189" s="270" t="s">
        <v>73</v>
      </c>
      <c r="E189" s="509"/>
      <c r="F189" s="509"/>
      <c r="G189" s="503"/>
      <c r="H189" s="485" t="s">
        <v>102</v>
      </c>
      <c r="I189" s="500" t="s">
        <v>146</v>
      </c>
      <c r="J189" s="507" t="s">
        <v>100</v>
      </c>
      <c r="K189" s="487">
        <f>IFERROR(VLOOKUP($D189,$P$9:$T$10,2,FALSE)/IF($D189="Inhalation",IF($J189="Central Tendency",SUMIFS('Inhalation Exposure'!$J$6:$J$51,'Inhalation Exposure'!$B$6:$B$51,$B189,'Inhalation Exposure'!$D$6:$D$51,$C189),SUMIFS('Inhalation Exposure'!$K$6:$K$51,'Inhalation Exposure'!$B$6:$B$51,$B189,'Inhalation Exposure'!$D$6:$D$51,$C189)),IF($J189="Central Tendency",VLOOKUP($B189,'Dermal Exposure'!$A$6:$L$13,9,FALSE),VLOOKUP($B189,'Dermal Exposure'!$A$6:$L$13,4,FALSE))),"--")</f>
        <v>1139881.1055366357</v>
      </c>
      <c r="L189" s="487">
        <f>IFERROR(VLOOKUP($D189,$P$9:$T$10,3,FALSE)/IF($D189="Inhalation",IF($J189="Central Tendency",SUMIFS('Inhalation Exposure'!$L$6:$L$51,'Inhalation Exposure'!$B$6:$B$51,$B189,'Inhalation Exposure'!$D$6:$D$51,$C189),SUMIFS('Inhalation Exposure'!$M$6:$M$51,'Inhalation Exposure'!$B$6:$B$51,$B189,'Inhalation Exposure'!$D$6:$D$51,$C189)),IF($J189="Central Tendency",VLOOKUP($B189,'Dermal Exposure'!$A$6:$L$13,10,FALSE),VLOOKUP($B189,'Dermal Exposure'!$A$6:$L$13,5,FALSE))),"--")</f>
        <v>155438.33257317764</v>
      </c>
      <c r="M189" s="487">
        <f>IFERROR(VLOOKUP($D189,$P$9:$T$10,4,FALSE)/IF($D189="Inhalation",IF($J189="Central Tendency",SUMIFS('Inhalation Exposure'!$N$6:$N$51,'Inhalation Exposure'!$B$6:$B$51,$B189,'Inhalation Exposure'!$D$6:$D$51,$C189),SUMIFS('Inhalation Exposure'!$O$6:$O$51,'Inhalation Exposure'!$B$6:$B$51,$B189,'Inhalation Exposure'!$D$6:$D$51,$C189)),IF($J189="Central Tendency",VLOOKUP($B189,'Dermal Exposure'!$A$6:$L$13,11,FALSE),VLOOKUP($B189,'Dermal Exposure'!$A$6:$L$13,6,FALSE))),"--")</f>
        <v>166422.64140834883</v>
      </c>
      <c r="N189" s="483">
        <f>IFERROR(VLOOKUP($D189,$P$9:$T$10,5,FALSE)*IF($D189="Inhalation",IF($J189="Central Tendency",SUMIFS('Inhalation Exposure'!$P$6:$P$51,'Inhalation Exposure'!$B$6:$B$51,$B189,'Inhalation Exposure'!$D$6:$D$51,$C189),SUMIFS('Inhalation Exposure'!$Q$6:$Q$51,'Inhalation Exposure'!$B$6:$B$51,$B189,'Inhalation Exposure'!$D$6:$D$51,$C189)),IF($J189="Central Tendency",VLOOKUP($B189,'Dermal Exposure'!$A$6:$L$13,12,FALSE),VLOOKUP($B189,'Dermal Exposure'!$A$6:$L$13,7,FALSE))),"--")</f>
        <v>4.2711084186597351E-9</v>
      </c>
    </row>
    <row r="190" spans="2:14" ht="15.75" thickBot="1" x14ac:dyDescent="0.3">
      <c r="B190" s="305">
        <v>9</v>
      </c>
      <c r="C190" s="270" t="s">
        <v>102</v>
      </c>
      <c r="D190" s="270" t="s">
        <v>73</v>
      </c>
      <c r="E190" s="509"/>
      <c r="F190" s="509"/>
      <c r="G190" s="503"/>
      <c r="H190" s="500"/>
      <c r="I190" s="500"/>
      <c r="J190" s="505"/>
      <c r="K190" s="488"/>
      <c r="L190" s="488"/>
      <c r="M190" s="488"/>
      <c r="N190" s="484"/>
    </row>
    <row r="191" spans="2:14" ht="15.75" thickBot="1" x14ac:dyDescent="0.3">
      <c r="B191" s="305">
        <v>9</v>
      </c>
      <c r="C191" s="270" t="s">
        <v>102</v>
      </c>
      <c r="D191" s="270" t="s">
        <v>73</v>
      </c>
      <c r="E191" s="509"/>
      <c r="F191" s="509"/>
      <c r="G191" s="503"/>
      <c r="H191" s="500"/>
      <c r="I191" s="500"/>
      <c r="J191" s="489" t="s">
        <v>165</v>
      </c>
      <c r="K191" s="487">
        <f>IFERROR(VLOOKUP($D191,$P$9:$T$10,2,FALSE)/IF($D191="Inhalation",IF($J191="Central Tendency",SUMIFS('Inhalation Exposure'!$J$6:$J$51,'Inhalation Exposure'!$B$6:$B$51,$B191,'Inhalation Exposure'!$D$6:$D$51,$C191),SUMIFS('Inhalation Exposure'!$K$6:$K$51,'Inhalation Exposure'!$B$6:$B$51,$B191,'Inhalation Exposure'!$D$6:$D$51,$C191)),IF($J191="Central Tendency",VLOOKUP($B191,'Dermal Exposure'!$A$6:$L$13,9,FALSE),VLOOKUP($B191,'Dermal Exposure'!$A$6:$L$13,4,FALSE))),"--")</f>
        <v>1139881.1055366357</v>
      </c>
      <c r="L191" s="487">
        <f>IFERROR(VLOOKUP($D191,$P$9:$T$10,3,FALSE)/IF($D191="Inhalation",IF($J191="Central Tendency",SUMIFS('Inhalation Exposure'!$L$6:$L$51,'Inhalation Exposure'!$B$6:$B$51,$B191,'Inhalation Exposure'!$D$6:$D$51,$C191),SUMIFS('Inhalation Exposure'!$M$6:$M$51,'Inhalation Exposure'!$B$6:$B$51,$B191,'Inhalation Exposure'!$D$6:$D$51,$C191)),IF($J191="Central Tendency",VLOOKUP($B191,'Dermal Exposure'!$A$6:$L$13,10,FALSE),VLOOKUP($B191,'Dermal Exposure'!$A$6:$L$13,5,FALSE))),"--")</f>
        <v>155438.33257317764</v>
      </c>
      <c r="M191" s="487">
        <f>IFERROR(VLOOKUP($D191,$P$9:$T$10,4,FALSE)/IF($D191="Inhalation",IF($J191="Central Tendency",SUMIFS('Inhalation Exposure'!$N$6:$N$51,'Inhalation Exposure'!$B$6:$B$51,$B191,'Inhalation Exposure'!$D$6:$D$51,$C191),SUMIFS('Inhalation Exposure'!$O$6:$O$51,'Inhalation Exposure'!$B$6:$B$51,$B191,'Inhalation Exposure'!$D$6:$D$51,$C191)),IF($J191="Central Tendency",VLOOKUP($B191,'Dermal Exposure'!$A$6:$L$13,11,FALSE),VLOOKUP($B191,'Dermal Exposure'!$A$6:$L$13,6,FALSE))),"--")</f>
        <v>166422.64140834883</v>
      </c>
      <c r="N191" s="483">
        <f>IFERROR(VLOOKUP($D191,$P$9:$T$10,5,FALSE)*IF($D191="Inhalation",IF($J191="Central Tendency",SUMIFS('Inhalation Exposure'!$P$6:$P$51,'Inhalation Exposure'!$B$6:$B$51,$B191,'Inhalation Exposure'!$D$6:$D$51,$C191),SUMIFS('Inhalation Exposure'!$Q$6:$Q$51,'Inhalation Exposure'!$B$6:$B$51,$B191,'Inhalation Exposure'!$D$6:$D$51,$C191)),IF($J191="Central Tendency",VLOOKUP($B191,'Dermal Exposure'!$A$6:$L$13,12,FALSE),VLOOKUP($B191,'Dermal Exposure'!$A$6:$L$13,7,FALSE))),"--")</f>
        <v>5.5111076369803046E-9</v>
      </c>
    </row>
    <row r="192" spans="2:14" ht="15.75" thickBot="1" x14ac:dyDescent="0.3">
      <c r="B192" s="305">
        <v>9</v>
      </c>
      <c r="C192" s="270" t="s">
        <v>102</v>
      </c>
      <c r="D192" s="270" t="s">
        <v>73</v>
      </c>
      <c r="E192" s="509"/>
      <c r="F192" s="509"/>
      <c r="G192" s="504"/>
      <c r="H192" s="501"/>
      <c r="I192" s="501"/>
      <c r="J192" s="490"/>
      <c r="K192" s="488"/>
      <c r="L192" s="488"/>
      <c r="M192" s="488"/>
      <c r="N192" s="484"/>
    </row>
    <row r="193" spans="2:14" ht="15.75" thickBot="1" x14ac:dyDescent="0.3">
      <c r="B193" s="305" t="s">
        <v>410</v>
      </c>
      <c r="C193" s="270" t="s">
        <v>99</v>
      </c>
      <c r="D193" s="270" t="s">
        <v>73</v>
      </c>
      <c r="E193" s="509"/>
      <c r="F193" s="509"/>
      <c r="G193" s="502" t="s">
        <v>429</v>
      </c>
      <c r="H193" s="485" t="s">
        <v>99</v>
      </c>
      <c r="I193" s="485" t="s">
        <v>146</v>
      </c>
      <c r="J193" s="489" t="s">
        <v>100</v>
      </c>
      <c r="K193" s="487">
        <f>IFERROR(VLOOKUP($D193,$P$9:$T$10,2,FALSE)/IF($D193="Inhalation",IF($J193="Central Tendency",SUMIFS('Inhalation Exposure'!$J$6:$J$51,'Inhalation Exposure'!$B$6:$B$51,$B193,'Inhalation Exposure'!$D$6:$D$51,$C193),SUMIFS('Inhalation Exposure'!$K$6:$K$51,'Inhalation Exposure'!$B$6:$B$51,$B193,'Inhalation Exposure'!$D$6:$D$51,$C193)),IF($J193="Central Tendency",VLOOKUP($B193,'Dermal Exposure'!$A$6:$L$13,9,FALSE),VLOOKUP($B193,'Dermal Exposure'!$A$6:$L$13,4,FALSE))),"--")</f>
        <v>39.621521739130436</v>
      </c>
      <c r="L193" s="487">
        <f>IFERROR(VLOOKUP($D193,$P$9:$T$10,3,FALSE)/IF($D193="Inhalation",IF($J193="Central Tendency",SUMIFS('Inhalation Exposure'!$L$6:$L$51,'Inhalation Exposure'!$B$6:$B$51,$B193,'Inhalation Exposure'!$D$6:$D$51,$C193),SUMIFS('Inhalation Exposure'!$M$6:$M$51,'Inhalation Exposure'!$B$6:$B$51,$B193,'Inhalation Exposure'!$D$6:$D$51,$C193)),IF($J193="Central Tendency",VLOOKUP($B193,'Dermal Exposure'!$A$6:$L$13,10,FALSE),VLOOKUP($B193,'Dermal Exposure'!$A$6:$L$13,5,FALSE))),"--")</f>
        <v>5.4029347826086953</v>
      </c>
      <c r="M193" s="487">
        <f>IFERROR(VLOOKUP($D193,$P$9:$T$10,4,FALSE)/IF($D193="Inhalation",IF($J193="Central Tendency",SUMIFS('Inhalation Exposure'!$N$6:$N$51,'Inhalation Exposure'!$B$6:$B$51,$B193,'Inhalation Exposure'!$D$6:$D$51,$C193),SUMIFS('Inhalation Exposure'!$O$6:$O$51,'Inhalation Exposure'!$B$6:$B$51,$B193,'Inhalation Exposure'!$D$6:$D$51,$C193)),IF($J193="Central Tendency",VLOOKUP($B193,'Dermal Exposure'!$A$6:$L$13,11,FALSE),VLOOKUP($B193,'Dermal Exposure'!$A$6:$L$13,6,FALSE))),"--")</f>
        <v>5.7847421739130427</v>
      </c>
      <c r="N193" s="483">
        <f>IFERROR(VLOOKUP($D193,$P$9:$T$10,5,FALSE)*IF($D193="Inhalation",IF($J193="Central Tendency",SUMIFS('Inhalation Exposure'!$P$6:$P$51,'Inhalation Exposure'!$B$6:$B$51,$B193,'Inhalation Exposure'!$D$6:$D$51,$C193),SUMIFS('Inhalation Exposure'!$Q$6:$Q$51,'Inhalation Exposure'!$B$6:$B$51,$B193,'Inhalation Exposure'!$D$6:$D$51,$C193)),IF($J193="Central Tendency",VLOOKUP($B193,'Dermal Exposure'!$A$6:$L$13,12,FALSE),VLOOKUP($B193,'Dermal Exposure'!$A$6:$L$13,7,FALSE))),"--")</f>
        <v>1.2287654720036863E-4</v>
      </c>
    </row>
    <row r="194" spans="2:14" ht="15.75" thickBot="1" x14ac:dyDescent="0.3">
      <c r="B194" s="305" t="s">
        <v>410</v>
      </c>
      <c r="C194" s="270" t="s">
        <v>99</v>
      </c>
      <c r="D194" s="270" t="s">
        <v>73</v>
      </c>
      <c r="E194" s="509"/>
      <c r="F194" s="509"/>
      <c r="G194" s="503"/>
      <c r="H194" s="500"/>
      <c r="I194" s="500"/>
      <c r="J194" s="505"/>
      <c r="K194" s="488"/>
      <c r="L194" s="488"/>
      <c r="M194" s="488"/>
      <c r="N194" s="484"/>
    </row>
    <row r="195" spans="2:14" ht="15.75" thickBot="1" x14ac:dyDescent="0.3">
      <c r="B195" s="305" t="s">
        <v>410</v>
      </c>
      <c r="C195" s="270" t="s">
        <v>99</v>
      </c>
      <c r="D195" s="270" t="s">
        <v>73</v>
      </c>
      <c r="E195" s="509"/>
      <c r="F195" s="509"/>
      <c r="G195" s="503"/>
      <c r="H195" s="500"/>
      <c r="I195" s="500"/>
      <c r="J195" s="485" t="s">
        <v>165</v>
      </c>
      <c r="K195" s="487">
        <f>IFERROR(VLOOKUP($D195,$P$9:$T$10,2,FALSE)/IF($D195="Inhalation",IF($J195="Central Tendency",SUMIFS('Inhalation Exposure'!$J$6:$J$51,'Inhalation Exposure'!$B$6:$B$51,$B195,'Inhalation Exposure'!$D$6:$D$51,$C195),SUMIFS('Inhalation Exposure'!$K$6:$K$51,'Inhalation Exposure'!$B$6:$B$51,$B195,'Inhalation Exposure'!$D$6:$D$51,$C195)),IF($J195="Central Tendency",VLOOKUP($B195,'Dermal Exposure'!$A$6:$L$13,9,FALSE),VLOOKUP($B195,'Dermal Exposure'!$A$6:$L$13,4,FALSE))),"--")</f>
        <v>7.7041847826086967</v>
      </c>
      <c r="L195" s="487">
        <f>IFERROR(VLOOKUP($D195,$P$9:$T$10,3,FALSE)/IF($D195="Inhalation",IF($J195="Central Tendency",SUMIFS('Inhalation Exposure'!$L$6:$L$51,'Inhalation Exposure'!$B$6:$B$51,$B195,'Inhalation Exposure'!$D$6:$D$51,$C195),SUMIFS('Inhalation Exposure'!$M$6:$M$51,'Inhalation Exposure'!$B$6:$B$51,$B195,'Inhalation Exposure'!$D$6:$D$51,$C195)),IF($J195="Central Tendency",VLOOKUP($B195,'Dermal Exposure'!$A$6:$L$13,10,FALSE),VLOOKUP($B195,'Dermal Exposure'!$A$6:$L$13,5,FALSE))),"--")</f>
        <v>1.0505706521739133</v>
      </c>
      <c r="M195" s="487">
        <f>IFERROR(VLOOKUP($D195,$P$9:$T$10,4,FALSE)/IF($D195="Inhalation",IF($J195="Central Tendency",SUMIFS('Inhalation Exposure'!$N$6:$N$51,'Inhalation Exposure'!$B$6:$B$51,$B195,'Inhalation Exposure'!$D$6:$D$51,$C195),SUMIFS('Inhalation Exposure'!$O$6:$O$51,'Inhalation Exposure'!$B$6:$B$51,$B195,'Inhalation Exposure'!$D$6:$D$51,$C195)),IF($J195="Central Tendency",VLOOKUP($B195,'Dermal Exposure'!$A$6:$L$13,11,FALSE),VLOOKUP($B195,'Dermal Exposure'!$A$6:$L$13,6,FALSE))),"--")</f>
        <v>1.1248109782608697</v>
      </c>
      <c r="N195" s="483">
        <f>IFERROR(VLOOKUP($D195,$P$9:$T$10,5,FALSE)*IF($D195="Inhalation",IF($J195="Central Tendency",SUMIFS('Inhalation Exposure'!$P$6:$P$51,'Inhalation Exposure'!$B$6:$B$51,$B195,'Inhalation Exposure'!$D$6:$D$51,$C195),SUMIFS('Inhalation Exposure'!$Q$6:$Q$51,'Inhalation Exposure'!$B$6:$B$51,$B195,'Inhalation Exposure'!$D$6:$D$51,$C195)),IF($J195="Central Tendency",VLOOKUP($B195,'Dermal Exposure'!$A$6:$L$13,12,FALSE),VLOOKUP($B195,'Dermal Exposure'!$A$6:$L$13,7,FALSE))),"--")</f>
        <v>8.1540197220521097E-4</v>
      </c>
    </row>
    <row r="196" spans="2:14" ht="15.75" thickBot="1" x14ac:dyDescent="0.3">
      <c r="B196" s="305" t="s">
        <v>410</v>
      </c>
      <c r="C196" s="270" t="s">
        <v>99</v>
      </c>
      <c r="D196" s="270" t="s">
        <v>73</v>
      </c>
      <c r="E196" s="509"/>
      <c r="F196" s="509"/>
      <c r="G196" s="503"/>
      <c r="H196" s="500"/>
      <c r="I196" s="486"/>
      <c r="J196" s="486"/>
      <c r="K196" s="488"/>
      <c r="L196" s="488"/>
      <c r="M196" s="488"/>
      <c r="N196" s="484"/>
    </row>
    <row r="197" spans="2:14" ht="16.5" thickTop="1" thickBot="1" x14ac:dyDescent="0.3">
      <c r="B197" s="305">
        <v>8</v>
      </c>
      <c r="C197" s="270" t="s">
        <v>99</v>
      </c>
      <c r="D197" s="270" t="s">
        <v>74</v>
      </c>
      <c r="E197" s="509"/>
      <c r="F197" s="509"/>
      <c r="G197" s="503"/>
      <c r="H197" s="500"/>
      <c r="I197" s="506" t="s">
        <v>74</v>
      </c>
      <c r="J197" s="500" t="s">
        <v>100</v>
      </c>
      <c r="K197" s="487">
        <f>IFERROR(VLOOKUP($D197,$P$9:$T$10,2,FALSE)/IF($D197="Inhalation",IF($J197="Central Tendency",SUMIFS('Inhalation Exposure'!$J$6:$J$51,'Inhalation Exposure'!$B$6:$B$51,$B197,'Inhalation Exposure'!$D$6:$D$51,$C197),SUMIFS('Inhalation Exposure'!$K$6:$K$51,'Inhalation Exposure'!$B$6:$B$51,$B197,'Inhalation Exposure'!$D$6:$D$51,$C197)),IF($J197="Central Tendency",VLOOKUP($B197,'Dermal Exposure'!$A$6:$L$13,9,FALSE),VLOOKUP($B197,'Dermal Exposure'!$A$6:$L$13,4,FALSE))),"--")</f>
        <v>462.443314826326</v>
      </c>
      <c r="L197" s="487">
        <f>IFERROR(VLOOKUP($D197,$P$9:$T$10,3,FALSE)/IF($D197="Inhalation",IF($J197="Central Tendency",SUMIFS('Inhalation Exposure'!$L$6:$L$51,'Inhalation Exposure'!$B$6:$B$51,$B197,'Inhalation Exposure'!$D$6:$D$51,$C197),SUMIFS('Inhalation Exposure'!$M$6:$M$51,'Inhalation Exposure'!$B$6:$B$51,$B197,'Inhalation Exposure'!$D$6:$D$51,$C197)),IF($J197="Central Tendency",VLOOKUP($B197,'Dermal Exposure'!$A$6:$L$13,10,FALSE),VLOOKUP($B197,'Dermal Exposure'!$A$6:$L$13,5,FALSE))),"--")</f>
        <v>26.024948453429605</v>
      </c>
      <c r="M197" s="487">
        <f>IFERROR(VLOOKUP($D197,$P$9:$T$10,4,FALSE)/IF($D197="Inhalation",IF($J197="Central Tendency",SUMIFS('Inhalation Exposure'!$N$6:$N$51,'Inhalation Exposure'!$B$6:$B$51,$B197,'Inhalation Exposure'!$D$6:$D$51,$C197),SUMIFS('Inhalation Exposure'!$O$6:$O$51,'Inhalation Exposure'!$B$6:$B$51,$B197,'Inhalation Exposure'!$D$6:$D$51,$C197)),IF($J197="Central Tendency",VLOOKUP($B197,'Dermal Exposure'!$A$6:$L$13,11,FALSE),VLOOKUP($B197,'Dermal Exposure'!$A$6:$L$13,6,FALSE))),"--")</f>
        <v>27.864044810805296</v>
      </c>
      <c r="N197" s="483">
        <f>IFERROR(VLOOKUP($D197,$P$9:$T$10,5,FALSE)*IF($D197="Inhalation",IF($J197="Central Tendency",SUMIFS('Inhalation Exposure'!$P$6:$P$51,'Inhalation Exposure'!$B$6:$B$51,$B197,'Inhalation Exposure'!$D$6:$D$51,$C197),SUMIFS('Inhalation Exposure'!$Q$6:$Q$51,'Inhalation Exposure'!$B$6:$B$51,$B197,'Inhalation Exposure'!$D$6:$D$51,$C197)),IF($J197="Central Tendency",VLOOKUP($B197,'Dermal Exposure'!$A$6:$L$13,12,FALSE),VLOOKUP($B197,'Dermal Exposure'!$A$6:$L$13,7,FALSE))),"--")</f>
        <v>2.3761738298700943E-4</v>
      </c>
    </row>
    <row r="198" spans="2:14" ht="15.75" thickBot="1" x14ac:dyDescent="0.3">
      <c r="B198" s="305">
        <v>8</v>
      </c>
      <c r="C198" s="270" t="s">
        <v>99</v>
      </c>
      <c r="D198" s="270" t="s">
        <v>74</v>
      </c>
      <c r="E198" s="509"/>
      <c r="F198" s="509"/>
      <c r="G198" s="503"/>
      <c r="H198" s="500"/>
      <c r="I198" s="500"/>
      <c r="J198" s="501"/>
      <c r="K198" s="488"/>
      <c r="L198" s="488"/>
      <c r="M198" s="488"/>
      <c r="N198" s="484"/>
    </row>
    <row r="199" spans="2:14" ht="15.75" thickBot="1" x14ac:dyDescent="0.3">
      <c r="B199" s="305">
        <v>8</v>
      </c>
      <c r="C199" s="270" t="s">
        <v>99</v>
      </c>
      <c r="D199" s="270" t="s">
        <v>74</v>
      </c>
      <c r="E199" s="509"/>
      <c r="F199" s="509"/>
      <c r="G199" s="503"/>
      <c r="H199" s="500"/>
      <c r="I199" s="500"/>
      <c r="J199" s="485" t="s">
        <v>165</v>
      </c>
      <c r="K199" s="487">
        <f>IFERROR(VLOOKUP($D199,$P$9:$T$10,2,FALSE)/IF($D199="Inhalation",IF($J199="Central Tendency",SUMIFS('Inhalation Exposure'!$J$6:$J$51,'Inhalation Exposure'!$B$6:$B$51,$B199,'Inhalation Exposure'!$D$6:$D$51,$C199),SUMIFS('Inhalation Exposure'!$K$6:$K$51,'Inhalation Exposure'!$B$6:$B$51,$B199,'Inhalation Exposure'!$D$6:$D$51,$C199)),IF($J199="Central Tendency",VLOOKUP($B199,'Dermal Exposure'!$A$6:$L$13,9,FALSE),VLOOKUP($B199,'Dermal Exposure'!$A$6:$L$13,4,FALSE))),"--")</f>
        <v>102.58669282372686</v>
      </c>
      <c r="L199" s="487">
        <f>IFERROR(VLOOKUP($D199,$P$9:$T$10,3,FALSE)/IF($D199="Inhalation",IF($J199="Central Tendency",SUMIFS('Inhalation Exposure'!$L$6:$L$51,'Inhalation Exposure'!$B$6:$B$51,$B199,'Inhalation Exposure'!$D$6:$D$51,$C199),SUMIFS('Inhalation Exposure'!$M$6:$M$51,'Inhalation Exposure'!$B$6:$B$51,$B199,'Inhalation Exposure'!$D$6:$D$51,$C199)),IF($J199="Central Tendency",VLOOKUP($B199,'Dermal Exposure'!$A$6:$L$13,10,FALSE),VLOOKUP($B199,'Dermal Exposure'!$A$6:$L$13,5,FALSE))),"--")</f>
        <v>5.7732770853179627</v>
      </c>
      <c r="M199" s="487">
        <f>IFERROR(VLOOKUP($D199,$P$9:$T$10,4,FALSE)/IF($D199="Inhalation",IF($J199="Central Tendency",SUMIFS('Inhalation Exposure'!$N$6:$N$51,'Inhalation Exposure'!$B$6:$B$51,$B199,'Inhalation Exposure'!$D$6:$D$51,$C199),SUMIFS('Inhalation Exposure'!$O$6:$O$51,'Inhalation Exposure'!$B$6:$B$51,$B199,'Inhalation Exposure'!$D$6:$D$51,$C199)),IF($J199="Central Tendency",VLOOKUP($B199,'Dermal Exposure'!$A$6:$L$13,11,FALSE),VLOOKUP($B199,'Dermal Exposure'!$A$6:$L$13,6,FALSE))),"--")</f>
        <v>6.1812553326804327</v>
      </c>
      <c r="N199" s="483">
        <f>IFERROR(VLOOKUP($D199,$P$9:$T$10,5,FALSE)*IF($D199="Inhalation",IF($J199="Central Tendency",SUMIFS('Inhalation Exposure'!$P$6:$P$51,'Inhalation Exposure'!$B$6:$B$51,$B199,'Inhalation Exposure'!$D$6:$D$51,$C199),SUMIFS('Inhalation Exposure'!$Q$6:$Q$51,'Inhalation Exposure'!$B$6:$B$51,$B199,'Inhalation Exposure'!$D$6:$D$51,$C199)),IF($J199="Central Tendency",VLOOKUP($B199,'Dermal Exposure'!$A$6:$L$13,12,FALSE),VLOOKUP($B199,'Dermal Exposure'!$A$6:$L$13,7,FALSE))),"--")</f>
        <v>1.1714967251616841E-3</v>
      </c>
    </row>
    <row r="200" spans="2:14" ht="15.75" thickBot="1" x14ac:dyDescent="0.3">
      <c r="B200" s="305">
        <v>8</v>
      </c>
      <c r="C200" s="270" t="s">
        <v>99</v>
      </c>
      <c r="D200" s="270" t="s">
        <v>74</v>
      </c>
      <c r="E200" s="509"/>
      <c r="F200" s="509"/>
      <c r="G200" s="503"/>
      <c r="H200" s="486"/>
      <c r="I200" s="486"/>
      <c r="J200" s="486"/>
      <c r="K200" s="488"/>
      <c r="L200" s="488"/>
      <c r="M200" s="488"/>
      <c r="N200" s="484"/>
    </row>
    <row r="201" spans="2:14" ht="16.5" thickTop="1" thickBot="1" x14ac:dyDescent="0.3">
      <c r="B201" s="305" t="s">
        <v>410</v>
      </c>
      <c r="C201" s="270" t="s">
        <v>102</v>
      </c>
      <c r="D201" s="270" t="s">
        <v>73</v>
      </c>
      <c r="E201" s="509"/>
      <c r="F201" s="509"/>
      <c r="G201" s="503"/>
      <c r="H201" s="485" t="s">
        <v>102</v>
      </c>
      <c r="I201" s="500" t="s">
        <v>146</v>
      </c>
      <c r="J201" s="507" t="s">
        <v>100</v>
      </c>
      <c r="K201" s="487">
        <f>IFERROR(VLOOKUP($D201,$P$9:$T$10,2,FALSE)/IF($D201="Inhalation",IF($J201="Central Tendency",SUMIFS('Inhalation Exposure'!$J$6:$J$51,'Inhalation Exposure'!$B$6:$B$51,$B201,'Inhalation Exposure'!$D$6:$D$51,$C201),SUMIFS('Inhalation Exposure'!$K$6:$K$51,'Inhalation Exposure'!$B$6:$B$51,$B201,'Inhalation Exposure'!$D$6:$D$51,$C201)),IF($J201="Central Tendency",VLOOKUP($B201,'Dermal Exposure'!$A$6:$L$13,9,FALSE),VLOOKUP($B201,'Dermal Exposure'!$A$6:$L$13,4,FALSE))),"--")</f>
        <v>120.58724007561437</v>
      </c>
      <c r="L201" s="487">
        <f>IFERROR(VLOOKUP($D201,$P$9:$T$10,3,FALSE)/IF($D201="Inhalation",IF($J201="Central Tendency",SUMIFS('Inhalation Exposure'!$L$6:$L$51,'Inhalation Exposure'!$B$6:$B$51,$B201,'Inhalation Exposure'!$D$6:$D$51,$C201),SUMIFS('Inhalation Exposure'!$M$6:$M$51,'Inhalation Exposure'!$B$6:$B$51,$B201,'Inhalation Exposure'!$D$6:$D$51,$C201)),IF($J201="Central Tendency",VLOOKUP($B201,'Dermal Exposure'!$A$6:$L$13,10,FALSE),VLOOKUP($B201,'Dermal Exposure'!$A$6:$L$13,5,FALSE))),"--")</f>
        <v>16.443714555765595</v>
      </c>
      <c r="M201" s="487">
        <f>IFERROR(VLOOKUP($D201,$P$9:$T$10,4,FALSE)/IF($D201="Inhalation",IF($J201="Central Tendency",SUMIFS('Inhalation Exposure'!$N$6:$N$51,'Inhalation Exposure'!$B$6:$B$51,$B201,'Inhalation Exposure'!$D$6:$D$51,$C201),SUMIFS('Inhalation Exposure'!$O$6:$O$51,'Inhalation Exposure'!$B$6:$B$51,$B201,'Inhalation Exposure'!$D$6:$D$51,$C201)),IF($J201="Central Tendency",VLOOKUP($B201,'Dermal Exposure'!$A$6:$L$13,11,FALSE),VLOOKUP($B201,'Dermal Exposure'!$A$6:$L$13,6,FALSE))),"--")</f>
        <v>17.6057370510397</v>
      </c>
      <c r="N201" s="483">
        <f>IFERROR(VLOOKUP($D201,$P$9:$T$10,5,FALSE)*IF($D201="Inhalation",IF($J201="Central Tendency",SUMIFS('Inhalation Exposure'!$P$6:$P$51,'Inhalation Exposure'!$B$6:$B$51,$B201,'Inhalation Exposure'!$D$6:$D$51,$C201),SUMIFS('Inhalation Exposure'!$Q$6:$Q$51,'Inhalation Exposure'!$B$6:$B$51,$B201,'Inhalation Exposure'!$D$6:$D$51,$C201)),IF($J201="Central Tendency",VLOOKUP($B201,'Dermal Exposure'!$A$6:$L$13,12,FALSE),VLOOKUP($B201,'Dermal Exposure'!$A$6:$L$13,7,FALSE))),"--")</f>
        <v>4.0373722651549686E-5</v>
      </c>
    </row>
    <row r="202" spans="2:14" ht="15.75" thickBot="1" x14ac:dyDescent="0.3">
      <c r="B202" s="305" t="s">
        <v>410</v>
      </c>
      <c r="C202" s="270" t="s">
        <v>102</v>
      </c>
      <c r="D202" s="270" t="s">
        <v>73</v>
      </c>
      <c r="E202" s="509"/>
      <c r="F202" s="509"/>
      <c r="G202" s="503"/>
      <c r="H202" s="500"/>
      <c r="I202" s="500"/>
      <c r="J202" s="505"/>
      <c r="K202" s="488"/>
      <c r="L202" s="488"/>
      <c r="M202" s="488"/>
      <c r="N202" s="484"/>
    </row>
    <row r="203" spans="2:14" ht="15.75" thickBot="1" x14ac:dyDescent="0.3">
      <c r="B203" s="305" t="s">
        <v>410</v>
      </c>
      <c r="C203" s="270" t="s">
        <v>102</v>
      </c>
      <c r="D203" s="270" t="s">
        <v>73</v>
      </c>
      <c r="E203" s="509"/>
      <c r="F203" s="509"/>
      <c r="G203" s="503"/>
      <c r="H203" s="500"/>
      <c r="I203" s="500"/>
      <c r="J203" s="489" t="s">
        <v>165</v>
      </c>
      <c r="K203" s="487">
        <f>IFERROR(VLOOKUP($D203,$P$9:$T$10,2,FALSE)/IF($D203="Inhalation",IF($J203="Central Tendency",SUMIFS('Inhalation Exposure'!$J$6:$J$51,'Inhalation Exposure'!$B$6:$B$51,$B203,'Inhalation Exposure'!$D$6:$D$51,$C203),SUMIFS('Inhalation Exposure'!$K$6:$K$51,'Inhalation Exposure'!$B$6:$B$51,$B203,'Inhalation Exposure'!$D$6:$D$51,$C203)),IF($J203="Central Tendency",VLOOKUP($B203,'Dermal Exposure'!$A$6:$L$13,9,FALSE),VLOOKUP($B203,'Dermal Exposure'!$A$6:$L$13,4,FALSE))),"--")</f>
        <v>42.669331103678928</v>
      </c>
      <c r="L203" s="487">
        <f>IFERROR(VLOOKUP($D203,$P$9:$T$10,3,FALSE)/IF($D203="Inhalation",IF($J203="Central Tendency",SUMIFS('Inhalation Exposure'!$L$6:$L$51,'Inhalation Exposure'!$B$6:$B$51,$B203,'Inhalation Exposure'!$D$6:$D$51,$C203),SUMIFS('Inhalation Exposure'!$M$6:$M$51,'Inhalation Exposure'!$B$6:$B$51,$B203,'Inhalation Exposure'!$D$6:$D$51,$C203)),IF($J203="Central Tendency",VLOOKUP($B203,'Dermal Exposure'!$A$6:$L$13,10,FALSE),VLOOKUP($B203,'Dermal Exposure'!$A$6:$L$13,5,FALSE))),"--")</f>
        <v>5.8185451505016728</v>
      </c>
      <c r="M203" s="487">
        <f>IFERROR(VLOOKUP($D203,$P$9:$T$10,4,FALSE)/IF($D203="Inhalation",IF($J203="Central Tendency",SUMIFS('Inhalation Exposure'!$N$6:$N$51,'Inhalation Exposure'!$B$6:$B$51,$B203,'Inhalation Exposure'!$D$6:$D$51,$C203),SUMIFS('Inhalation Exposure'!$O$6:$O$51,'Inhalation Exposure'!$B$6:$B$51,$B203,'Inhalation Exposure'!$D$6:$D$51,$C203)),IF($J203="Central Tendency",VLOOKUP($B203,'Dermal Exposure'!$A$6:$L$13,11,FALSE),VLOOKUP($B203,'Dermal Exposure'!$A$6:$L$13,6,FALSE))),"--")</f>
        <v>6.2297223411371245</v>
      </c>
      <c r="N203" s="483">
        <f>IFERROR(VLOOKUP($D203,$P$9:$T$10,5,FALSE)*IF($D203="Inhalation",IF($J203="Central Tendency",SUMIFS('Inhalation Exposure'!$P$6:$P$51,'Inhalation Exposure'!$B$6:$B$51,$B203,'Inhalation Exposure'!$D$6:$D$51,$C203),SUMIFS('Inhalation Exposure'!$Q$6:$Q$51,'Inhalation Exposure'!$B$6:$B$51,$B203,'Inhalation Exposure'!$D$6:$D$51,$C203)),IF($J203="Central Tendency",VLOOKUP($B203,'Dermal Exposure'!$A$6:$L$13,12,FALSE),VLOOKUP($B203,'Dermal Exposure'!$A$6:$L$13,7,FALSE))),"--")</f>
        <v>1.4722535609260756E-4</v>
      </c>
    </row>
    <row r="204" spans="2:14" ht="15.75" thickBot="1" x14ac:dyDescent="0.3">
      <c r="B204" s="305" t="s">
        <v>410</v>
      </c>
      <c r="C204" s="270" t="s">
        <v>102</v>
      </c>
      <c r="D204" s="270" t="s">
        <v>73</v>
      </c>
      <c r="E204" s="509"/>
      <c r="F204" s="509"/>
      <c r="G204" s="504"/>
      <c r="H204" s="501"/>
      <c r="I204" s="501"/>
      <c r="J204" s="490"/>
      <c r="K204" s="488"/>
      <c r="L204" s="488"/>
      <c r="M204" s="488"/>
      <c r="N204" s="484"/>
    </row>
    <row r="205" spans="2:14" ht="15" customHeight="1" thickBot="1" x14ac:dyDescent="0.3">
      <c r="B205" s="305" t="s">
        <v>411</v>
      </c>
      <c r="C205" s="270" t="s">
        <v>99</v>
      </c>
      <c r="D205" s="270" t="s">
        <v>73</v>
      </c>
      <c r="E205" s="509"/>
      <c r="F205" s="509"/>
      <c r="G205" s="502" t="s">
        <v>430</v>
      </c>
      <c r="H205" s="485" t="s">
        <v>99</v>
      </c>
      <c r="I205" s="485" t="s">
        <v>146</v>
      </c>
      <c r="J205" s="489" t="s">
        <v>100</v>
      </c>
      <c r="K205" s="487">
        <f>IFERROR(VLOOKUP($D205,$P$9:$T$10,2,FALSE)/IF($D205="Inhalation",IF($J205="Central Tendency",SUMIFS('Inhalation Exposure'!$J$6:$J$53,'Inhalation Exposure'!$B$6:$B$53,$B205,'Inhalation Exposure'!$D$6:$D$53,$C205),SUMIFS('Inhalation Exposure'!$K$6:$K$53,'Inhalation Exposure'!$B$6:$B$53,$B205,'Inhalation Exposure'!$D$6:$D$53,$C205)),IF($J205="Central Tendency",VLOOKUP($B205,'Dermal Exposure'!$A$6:$L$13,9,FALSE),VLOOKUP($B205,'Dermal Exposure'!$A$6:$L$13,4,FALSE))),"--")</f>
        <v>75.291232610680041</v>
      </c>
      <c r="L205" s="487">
        <f>IFERROR(VLOOKUP($D205,$P$9:$T$10,3,FALSE)/IF($D205="Inhalation",IF($J205="Central Tendency",SUMIFS('Inhalation Exposure'!$L$6:$L$53,'Inhalation Exposure'!$B$6:$B$53,$B205,'Inhalation Exposure'!$D$6:$D$53,$C205),SUMIFS('Inhalation Exposure'!$M$6:$M$53,'Inhalation Exposure'!$B$6:$B$53,$B205,'Inhalation Exposure'!$D$6:$D$53,$C205)),IF($J205="Central Tendency",VLOOKUP($B205,'Dermal Exposure'!$A$6:$L$13,10,FALSE),VLOOKUP($B205,'Dermal Exposure'!$A$6:$L$13,5,FALSE))),"--")</f>
        <v>10.266986265092733</v>
      </c>
      <c r="M205" s="487">
        <f>IFERROR(VLOOKUP($D205,$P$9:$T$10,4,FALSE)/IF($D205="Inhalation",IF($J205="Central Tendency",SUMIFS('Inhalation Exposure'!$N$6:$N$53,'Inhalation Exposure'!$B$6:$B$53,$B205,'Inhalation Exposure'!$D$6:$D$53,$C205),SUMIFS('Inhalation Exposure'!$O$6:$O$53,'Inhalation Exposure'!$B$6:$B$53,$B205,'Inhalation Exposure'!$D$6:$D$53,$C205)),IF($J205="Central Tendency",VLOOKUP($B205,'Dermal Exposure'!$A$6:$L$13,11,FALSE),VLOOKUP($B205,'Dermal Exposure'!$A$6:$L$13,6,FALSE))),"--")</f>
        <v>10.992519961159285</v>
      </c>
      <c r="N205" s="483">
        <f>IFERROR(VLOOKUP($D205,$P$9:$T$10,5,FALSE)*IF($D205="Inhalation",IF($J205="Central Tendency",SUMIFS('Inhalation Exposure'!$P$6:$P$53,'Inhalation Exposure'!$B$6:$B$53,$B205,'Inhalation Exposure'!$D$6:$D$53,$C205),SUMIFS('Inhalation Exposure'!$Q$6:$Q$53,'Inhalation Exposure'!$B$6:$B$53,$B205,'Inhalation Exposure'!$D$6:$D$53,$C205)),IF($J205="Central Tendency",VLOOKUP($B205,'Dermal Exposure'!$A$6:$L$13,12,FALSE),VLOOKUP($B205,'Dermal Exposure'!$A$6:$L$13,7,FALSE))),"--")</f>
        <v>6.4662984218936669E-5</v>
      </c>
    </row>
    <row r="206" spans="2:14" ht="15.75" thickBot="1" x14ac:dyDescent="0.3">
      <c r="B206" s="305" t="s">
        <v>411</v>
      </c>
      <c r="C206" s="270" t="s">
        <v>99</v>
      </c>
      <c r="D206" s="270" t="s">
        <v>73</v>
      </c>
      <c r="E206" s="509"/>
      <c r="F206" s="509"/>
      <c r="G206" s="503"/>
      <c r="H206" s="500"/>
      <c r="I206" s="500"/>
      <c r="J206" s="505"/>
      <c r="K206" s="488"/>
      <c r="L206" s="488"/>
      <c r="M206" s="488"/>
      <c r="N206" s="484"/>
    </row>
    <row r="207" spans="2:14" ht="15.75" thickBot="1" x14ac:dyDescent="0.3">
      <c r="B207" s="305" t="s">
        <v>411</v>
      </c>
      <c r="C207" s="270" t="s">
        <v>99</v>
      </c>
      <c r="D207" s="270" t="s">
        <v>73</v>
      </c>
      <c r="E207" s="509"/>
      <c r="F207" s="509"/>
      <c r="G207" s="503"/>
      <c r="H207" s="500"/>
      <c r="I207" s="500"/>
      <c r="J207" s="485" t="s">
        <v>165</v>
      </c>
      <c r="K207" s="487">
        <f>IFERROR(VLOOKUP($D207,$P$9:$T$10,2,FALSE)/IF($D207="Inhalation",IF($J207="Central Tendency",SUMIFS('Inhalation Exposure'!$J$6:$J$53,'Inhalation Exposure'!$B$6:$B$53,$B207,'Inhalation Exposure'!$D$6:$D$53,$C207),SUMIFS('Inhalation Exposure'!$K$6:$K$53,'Inhalation Exposure'!$B$6:$B$53,$B207,'Inhalation Exposure'!$D$6:$D$53,$C207)),IF($J207="Central Tendency",VLOOKUP($B207,'Dermal Exposure'!$A$6:$L$13,9,FALSE),VLOOKUP($B207,'Dermal Exposure'!$A$6:$L$13,4,FALSE))),"--")</f>
        <v>37.878092821238589</v>
      </c>
      <c r="L207" s="487">
        <f>IFERROR(VLOOKUP($D207,$P$9:$T$10,3,FALSE)/IF($D207="Inhalation",IF($J207="Central Tendency",SUMIFS('Inhalation Exposure'!$L$6:$L$53,'Inhalation Exposure'!$B$6:$B$53,$B207,'Inhalation Exposure'!$D$6:$D$53,$C207),SUMIFS('Inhalation Exposure'!$M$6:$M$53,'Inhalation Exposure'!$B$6:$B$53,$B207,'Inhalation Exposure'!$D$6:$D$53,$C207)),IF($J207="Central Tendency",VLOOKUP($B207,'Dermal Exposure'!$A$6:$L$13,10,FALSE),VLOOKUP($B207,'Dermal Exposure'!$A$6:$L$13,5,FALSE))),"--")</f>
        <v>5.1651944756234434</v>
      </c>
      <c r="M207" s="487">
        <f>IFERROR(VLOOKUP($D207,$P$9:$T$10,4,FALSE)/IF($D207="Inhalation",IF($J207="Central Tendency",SUMIFS('Inhalation Exposure'!$N$6:$N$53,'Inhalation Exposure'!$B$6:$B$53,$B207,'Inhalation Exposure'!$D$6:$D$53,$C207),SUMIFS('Inhalation Exposure'!$O$6:$O$53,'Inhalation Exposure'!$B$6:$B$53,$B207,'Inhalation Exposure'!$D$6:$D$53,$C207)),IF($J207="Central Tendency",VLOOKUP($B207,'Dermal Exposure'!$A$6:$L$13,11,FALSE),VLOOKUP($B207,'Dermal Exposure'!$A$6:$L$13,6,FALSE))),"--")</f>
        <v>5.5302015519008334</v>
      </c>
      <c r="N207" s="483">
        <f>IFERROR(VLOOKUP($D207,$P$9:$T$10,5,FALSE)*IF($D207="Inhalation",IF($J207="Central Tendency",SUMIFS('Inhalation Exposure'!$P$6:$P$53,'Inhalation Exposure'!$B$6:$B$53,$B207,'Inhalation Exposure'!$D$6:$D$53,$C207),SUMIFS('Inhalation Exposure'!$Q$6:$Q$53,'Inhalation Exposure'!$B$6:$B$53,$B207,'Inhalation Exposure'!$D$6:$D$53,$C207)),IF($J207="Central Tendency",VLOOKUP($B207,'Dermal Exposure'!$A$6:$L$13,12,FALSE),VLOOKUP($B207,'Dermal Exposure'!$A$6:$L$13,7,FALSE))),"--")</f>
        <v>1.6584804033349131E-4</v>
      </c>
    </row>
    <row r="208" spans="2:14" ht="15.75" thickBot="1" x14ac:dyDescent="0.3">
      <c r="B208" s="305" t="s">
        <v>411</v>
      </c>
      <c r="C208" s="270" t="s">
        <v>99</v>
      </c>
      <c r="D208" s="270" t="s">
        <v>73</v>
      </c>
      <c r="E208" s="509"/>
      <c r="F208" s="509"/>
      <c r="G208" s="503"/>
      <c r="H208" s="500"/>
      <c r="I208" s="486"/>
      <c r="J208" s="486"/>
      <c r="K208" s="488"/>
      <c r="L208" s="488"/>
      <c r="M208" s="488"/>
      <c r="N208" s="484"/>
    </row>
    <row r="209" spans="2:14" ht="16.5" thickTop="1" thickBot="1" x14ac:dyDescent="0.3">
      <c r="B209" s="305">
        <v>8</v>
      </c>
      <c r="C209" s="270" t="s">
        <v>99</v>
      </c>
      <c r="D209" s="270" t="s">
        <v>74</v>
      </c>
      <c r="E209" s="509"/>
      <c r="F209" s="509"/>
      <c r="G209" s="503"/>
      <c r="H209" s="500"/>
      <c r="I209" s="506" t="s">
        <v>74</v>
      </c>
      <c r="J209" s="500" t="s">
        <v>100</v>
      </c>
      <c r="K209" s="487">
        <f>IFERROR(VLOOKUP($D209,$P$9:$T$10,2,FALSE)/IF($D209="Inhalation",IF($J209="Central Tendency",SUMIFS('Inhalation Exposure'!$J$6:$J$53,'Inhalation Exposure'!$B$6:$B$53,$B209,'Inhalation Exposure'!$D$6:$D$53,$C209),SUMIFS('Inhalation Exposure'!$K$6:$K$53,'Inhalation Exposure'!$B$6:$B$53,$B209,'Inhalation Exposure'!$D$6:$D$53,$C209)),IF($J209="Central Tendency",VLOOKUP($B209,'Dermal Exposure'!$A$6:$L$13,9,FALSE),VLOOKUP($B209,'Dermal Exposure'!$A$6:$L$13,4,FALSE))),"--")</f>
        <v>462.443314826326</v>
      </c>
      <c r="L209" s="487">
        <f>IFERROR(VLOOKUP($D209,$P$9:$T$10,3,FALSE)/IF($D209="Inhalation",IF($J209="Central Tendency",SUMIFS('Inhalation Exposure'!$L$6:$L$53,'Inhalation Exposure'!$B$6:$B$53,$B209,'Inhalation Exposure'!$D$6:$D$53,$C209),SUMIFS('Inhalation Exposure'!$M$6:$M$53,'Inhalation Exposure'!$B$6:$B$53,$B209,'Inhalation Exposure'!$D$6:$D$53,$C209)),IF($J209="Central Tendency",VLOOKUP($B209,'Dermal Exposure'!$A$6:$L$13,10,FALSE),VLOOKUP($B209,'Dermal Exposure'!$A$6:$L$13,5,FALSE))),"--")</f>
        <v>26.024948453429605</v>
      </c>
      <c r="M209" s="487">
        <f>IFERROR(VLOOKUP($D209,$P$9:$T$10,4,FALSE)/IF($D209="Inhalation",IF($J209="Central Tendency",SUMIFS('Inhalation Exposure'!$N$6:$N$53,'Inhalation Exposure'!$B$6:$B$53,$B209,'Inhalation Exposure'!$D$6:$D$53,$C209),SUMIFS('Inhalation Exposure'!$O$6:$O$53,'Inhalation Exposure'!$B$6:$B$53,$B209,'Inhalation Exposure'!$D$6:$D$53,$C209)),IF($J209="Central Tendency",VLOOKUP($B209,'Dermal Exposure'!$A$6:$L$13,11,FALSE),VLOOKUP($B209,'Dermal Exposure'!$A$6:$L$13,6,FALSE))),"--")</f>
        <v>27.864044810805296</v>
      </c>
      <c r="N209" s="483">
        <f>IFERROR(VLOOKUP($D209,$P$9:$T$10,5,FALSE)*IF($D209="Inhalation",IF($J209="Central Tendency",SUMIFS('Inhalation Exposure'!$P$6:$P$53,'Inhalation Exposure'!$B$6:$B$53,$B209,'Inhalation Exposure'!$D$6:$D$53,$C209),SUMIFS('Inhalation Exposure'!$Q$6:$Q$53,'Inhalation Exposure'!$B$6:$B$53,$B209,'Inhalation Exposure'!$D$6:$D$53,$C209)),IF($J209="Central Tendency",VLOOKUP($B209,'Dermal Exposure'!$A$6:$L$13,12,FALSE),VLOOKUP($B209,'Dermal Exposure'!$A$6:$L$13,7,FALSE))),"--")</f>
        <v>2.3761738298700943E-4</v>
      </c>
    </row>
    <row r="210" spans="2:14" ht="15.75" thickBot="1" x14ac:dyDescent="0.3">
      <c r="B210" s="305">
        <v>8</v>
      </c>
      <c r="C210" s="270" t="s">
        <v>99</v>
      </c>
      <c r="D210" s="270" t="s">
        <v>74</v>
      </c>
      <c r="E210" s="509"/>
      <c r="F210" s="509"/>
      <c r="G210" s="503"/>
      <c r="H210" s="500"/>
      <c r="I210" s="500"/>
      <c r="J210" s="501"/>
      <c r="K210" s="488"/>
      <c r="L210" s="488"/>
      <c r="M210" s="488"/>
      <c r="N210" s="484"/>
    </row>
    <row r="211" spans="2:14" ht="15.75" thickBot="1" x14ac:dyDescent="0.3">
      <c r="B211" s="305">
        <v>8</v>
      </c>
      <c r="C211" s="270" t="s">
        <v>99</v>
      </c>
      <c r="D211" s="270" t="s">
        <v>74</v>
      </c>
      <c r="E211" s="509"/>
      <c r="F211" s="509"/>
      <c r="G211" s="503"/>
      <c r="H211" s="500"/>
      <c r="I211" s="500"/>
      <c r="J211" s="485" t="s">
        <v>165</v>
      </c>
      <c r="K211" s="487">
        <f>IFERROR(VLOOKUP($D211,$P$9:$T$10,2,FALSE)/IF($D211="Inhalation",IF($J211="Central Tendency",SUMIFS('Inhalation Exposure'!$J$6:$J$53,'Inhalation Exposure'!$B$6:$B$53,$B211,'Inhalation Exposure'!$D$6:$D$53,$C211),SUMIFS('Inhalation Exposure'!$K$6:$K$53,'Inhalation Exposure'!$B$6:$B$53,$B211,'Inhalation Exposure'!$D$6:$D$53,$C211)),IF($J211="Central Tendency",VLOOKUP($B211,'Dermal Exposure'!$A$6:$L$13,9,FALSE),VLOOKUP($B211,'Dermal Exposure'!$A$6:$L$13,4,FALSE))),"--")</f>
        <v>102.58669282372686</v>
      </c>
      <c r="L211" s="487">
        <f>IFERROR(VLOOKUP($D211,$P$9:$T$10,3,FALSE)/IF($D211="Inhalation",IF($J211="Central Tendency",SUMIFS('Inhalation Exposure'!$L$6:$L$53,'Inhalation Exposure'!$B$6:$B$53,$B211,'Inhalation Exposure'!$D$6:$D$53,$C211),SUMIFS('Inhalation Exposure'!$M$6:$M$53,'Inhalation Exposure'!$B$6:$B$53,$B211,'Inhalation Exposure'!$D$6:$D$53,$C211)),IF($J211="Central Tendency",VLOOKUP($B211,'Dermal Exposure'!$A$6:$L$13,10,FALSE),VLOOKUP($B211,'Dermal Exposure'!$A$6:$L$13,5,FALSE))),"--")</f>
        <v>5.7732770853179627</v>
      </c>
      <c r="M211" s="487">
        <f>IFERROR(VLOOKUP($D211,$P$9:$T$10,4,FALSE)/IF($D211="Inhalation",IF($J211="Central Tendency",SUMIFS('Inhalation Exposure'!$N$6:$N$53,'Inhalation Exposure'!$B$6:$B$53,$B211,'Inhalation Exposure'!$D$6:$D$53,$C211),SUMIFS('Inhalation Exposure'!$O$6:$O$53,'Inhalation Exposure'!$B$6:$B$53,$B211,'Inhalation Exposure'!$D$6:$D$53,$C211)),IF($J211="Central Tendency",VLOOKUP($B211,'Dermal Exposure'!$A$6:$L$13,11,FALSE),VLOOKUP($B211,'Dermal Exposure'!$A$6:$L$13,6,FALSE))),"--")</f>
        <v>6.1812553326804327</v>
      </c>
      <c r="N211" s="483">
        <f>IFERROR(VLOOKUP($D211,$P$9:$T$10,5,FALSE)*IF($D211="Inhalation",IF($J211="Central Tendency",SUMIFS('Inhalation Exposure'!$P$6:$P$53,'Inhalation Exposure'!$B$6:$B$53,$B211,'Inhalation Exposure'!$D$6:$D$53,$C211),SUMIFS('Inhalation Exposure'!$Q$6:$Q$53,'Inhalation Exposure'!$B$6:$B$53,$B211,'Inhalation Exposure'!$D$6:$D$53,$C211)),IF($J211="Central Tendency",VLOOKUP($B211,'Dermal Exposure'!$A$6:$L$13,12,FALSE),VLOOKUP($B211,'Dermal Exposure'!$A$6:$L$13,7,FALSE))),"--")</f>
        <v>1.1714967251616841E-3</v>
      </c>
    </row>
    <row r="212" spans="2:14" ht="15.75" thickBot="1" x14ac:dyDescent="0.3">
      <c r="B212" s="305">
        <v>8</v>
      </c>
      <c r="C212" s="270" t="s">
        <v>99</v>
      </c>
      <c r="D212" s="270" t="s">
        <v>74</v>
      </c>
      <c r="E212" s="509"/>
      <c r="F212" s="509"/>
      <c r="G212" s="503"/>
      <c r="H212" s="486"/>
      <c r="I212" s="486"/>
      <c r="J212" s="486"/>
      <c r="K212" s="488"/>
      <c r="L212" s="488"/>
      <c r="M212" s="488"/>
      <c r="N212" s="484"/>
    </row>
    <row r="213" spans="2:14" ht="16.5" thickTop="1" thickBot="1" x14ac:dyDescent="0.3">
      <c r="B213" s="305" t="s">
        <v>411</v>
      </c>
      <c r="C213" s="270" t="s">
        <v>102</v>
      </c>
      <c r="D213" s="270" t="s">
        <v>73</v>
      </c>
      <c r="E213" s="509"/>
      <c r="F213" s="509"/>
      <c r="G213" s="503"/>
      <c r="H213" s="485" t="s">
        <v>102</v>
      </c>
      <c r="I213" s="500" t="s">
        <v>146</v>
      </c>
      <c r="J213" s="507" t="s">
        <v>100</v>
      </c>
      <c r="K213" s="487">
        <f>IFERROR(VLOOKUP($D213,$P$9:$T$10,2,FALSE)/IF($D213="Inhalation",IF($J213="Central Tendency",SUMIFS('Inhalation Exposure'!$J$6:$J$53,'Inhalation Exposure'!$B$6:$B$53,$B213,'Inhalation Exposure'!$D$6:$D$53,$C213),SUMIFS('Inhalation Exposure'!$K$6:$K$53,'Inhalation Exposure'!$B$6:$B$53,$B213,'Inhalation Exposure'!$D$6:$D$53,$C213)),IF($J213="Central Tendency",VLOOKUP($B213,'Dermal Exposure'!$A$6:$L$13,9,FALSE),VLOOKUP($B213,'Dermal Exposure'!$A$6:$L$13,4,FALSE))),"--")</f>
        <v>20160.000000000011</v>
      </c>
      <c r="L213" s="487">
        <f>IFERROR(VLOOKUP($D213,$P$9:$T$10,3,FALSE)/IF($D213="Inhalation",IF($J213="Central Tendency",SUMIFS('Inhalation Exposure'!$L$6:$L$53,'Inhalation Exposure'!$B$6:$B$53,$B213,'Inhalation Exposure'!$D$6:$D$53,$C213),SUMIFS('Inhalation Exposure'!$M$6:$M$53,'Inhalation Exposure'!$B$6:$B$53,$B213,'Inhalation Exposure'!$D$6:$D$53,$C213)),IF($J213="Central Tendency",VLOOKUP($B213,'Dermal Exposure'!$A$6:$L$13,10,FALSE),VLOOKUP($B213,'Dermal Exposure'!$A$6:$L$13,5,FALSE))),"--")</f>
        <v>2749.0909090909104</v>
      </c>
      <c r="M213" s="487">
        <f>IFERROR(VLOOKUP($D213,$P$9:$T$10,4,FALSE)/IF($D213="Inhalation",IF($J213="Central Tendency",SUMIFS('Inhalation Exposure'!$N$6:$N$53,'Inhalation Exposure'!$B$6:$B$53,$B213,'Inhalation Exposure'!$D$6:$D$53,$C213),SUMIFS('Inhalation Exposure'!$O$6:$O$53,'Inhalation Exposure'!$B$6:$B$53,$B213,'Inhalation Exposure'!$D$6:$D$53,$C213)),IF($J213="Central Tendency",VLOOKUP($B213,'Dermal Exposure'!$A$6:$L$13,11,FALSE),VLOOKUP($B213,'Dermal Exposure'!$A$6:$L$13,6,FALSE))),"--")</f>
        <v>2943.360000000001</v>
      </c>
      <c r="N213" s="483">
        <f>IFERROR(VLOOKUP($D213,$P$9:$T$10,5,FALSE)*IF($D213="Inhalation",IF($J213="Central Tendency",SUMIFS('Inhalation Exposure'!$P$6:$P$53,'Inhalation Exposure'!$B$6:$B$53,$B213,'Inhalation Exposure'!$D$6:$D$53,$C213),SUMIFS('Inhalation Exposure'!$Q$6:$Q$53,'Inhalation Exposure'!$B$6:$B$53,$B213,'Inhalation Exposure'!$D$6:$D$53,$C213)),IF($J213="Central Tendency",VLOOKUP($B213,'Dermal Exposure'!$A$6:$L$13,12,FALSE),VLOOKUP($B213,'Dermal Exposure'!$A$6:$L$13,7,FALSE))),"--")</f>
        <v>2.4149582272463745E-7</v>
      </c>
    </row>
    <row r="214" spans="2:14" ht="15.75" thickBot="1" x14ac:dyDescent="0.3">
      <c r="B214" s="305" t="s">
        <v>411</v>
      </c>
      <c r="C214" s="270" t="s">
        <v>102</v>
      </c>
      <c r="D214" s="270" t="s">
        <v>73</v>
      </c>
      <c r="E214" s="509"/>
      <c r="F214" s="509"/>
      <c r="G214" s="503"/>
      <c r="H214" s="500"/>
      <c r="I214" s="500"/>
      <c r="J214" s="505"/>
      <c r="K214" s="488"/>
      <c r="L214" s="488"/>
      <c r="M214" s="488"/>
      <c r="N214" s="484"/>
    </row>
    <row r="215" spans="2:14" ht="15.75" thickBot="1" x14ac:dyDescent="0.3">
      <c r="B215" s="305" t="s">
        <v>411</v>
      </c>
      <c r="C215" s="270" t="s">
        <v>102</v>
      </c>
      <c r="D215" s="270" t="s">
        <v>73</v>
      </c>
      <c r="E215" s="509"/>
      <c r="F215" s="509"/>
      <c r="G215" s="503"/>
      <c r="H215" s="500"/>
      <c r="I215" s="500"/>
      <c r="J215" s="489" t="s">
        <v>165</v>
      </c>
      <c r="K215" s="487">
        <f>IFERROR(VLOOKUP($D215,$P$9:$T$10,2,FALSE)/IF($D215="Inhalation",IF($J215="Central Tendency",SUMIFS('Inhalation Exposure'!$J$6:$J$53,'Inhalation Exposure'!$B$6:$B$53,$B215,'Inhalation Exposure'!$D$6:$D$53,$C215),SUMIFS('Inhalation Exposure'!$K$6:$K$53,'Inhalation Exposure'!$B$6:$B$53,$B215,'Inhalation Exposure'!$D$6:$D$53,$C215)),IF($J215="Central Tendency",VLOOKUP($B215,'Dermal Exposure'!$A$6:$L$13,9,FALSE),VLOOKUP($B215,'Dermal Exposure'!$A$6:$L$13,4,FALSE))),"--")</f>
        <v>20160.000000000011</v>
      </c>
      <c r="L215" s="487">
        <f>IFERROR(VLOOKUP($D215,$P$9:$T$10,3,FALSE)/IF($D215="Inhalation",IF($J215="Central Tendency",SUMIFS('Inhalation Exposure'!$L$6:$L$53,'Inhalation Exposure'!$B$6:$B$53,$B215,'Inhalation Exposure'!$D$6:$D$53,$C215),SUMIFS('Inhalation Exposure'!$M$6:$M$53,'Inhalation Exposure'!$B$6:$B$53,$B215,'Inhalation Exposure'!$D$6:$D$53,$C215)),IF($J215="Central Tendency",VLOOKUP($B215,'Dermal Exposure'!$A$6:$L$13,10,FALSE),VLOOKUP($B215,'Dermal Exposure'!$A$6:$L$13,5,FALSE))),"--")</f>
        <v>2749.0909090909104</v>
      </c>
      <c r="M215" s="487">
        <f>IFERROR(VLOOKUP($D215,$P$9:$T$10,4,FALSE)/IF($D215="Inhalation",IF($J215="Central Tendency",SUMIFS('Inhalation Exposure'!$N$6:$N$53,'Inhalation Exposure'!$B$6:$B$53,$B215,'Inhalation Exposure'!$D$6:$D$53,$C215),SUMIFS('Inhalation Exposure'!$O$6:$O$53,'Inhalation Exposure'!$B$6:$B$53,$B215,'Inhalation Exposure'!$D$6:$D$53,$C215)),IF($J215="Central Tendency",VLOOKUP($B215,'Dermal Exposure'!$A$6:$L$13,11,FALSE),VLOOKUP($B215,'Dermal Exposure'!$A$6:$L$13,6,FALSE))),"--")</f>
        <v>2943.3600000000006</v>
      </c>
      <c r="N215" s="483">
        <f>IFERROR(VLOOKUP($D215,$P$9:$T$10,5,FALSE)*IF($D215="Inhalation",IF($J215="Central Tendency",SUMIFS('Inhalation Exposure'!$P$6:$P$53,'Inhalation Exposure'!$B$6:$B$53,$B215,'Inhalation Exposure'!$D$6:$D$53,$C215),SUMIFS('Inhalation Exposure'!$Q$6:$Q$53,'Inhalation Exposure'!$B$6:$B$53,$B215,'Inhalation Exposure'!$D$6:$D$53,$C215)),IF($J215="Central Tendency",VLOOKUP($B215,'Dermal Exposure'!$A$6:$L$13,12,FALSE),VLOOKUP($B215,'Dermal Exposure'!$A$6:$L$13,7,FALSE))),"--")</f>
        <v>3.1160751319308053E-7</v>
      </c>
    </row>
    <row r="216" spans="2:14" ht="15.75" thickBot="1" x14ac:dyDescent="0.3">
      <c r="B216" s="305" t="s">
        <v>411</v>
      </c>
      <c r="C216" s="270" t="s">
        <v>102</v>
      </c>
      <c r="D216" s="270" t="s">
        <v>73</v>
      </c>
      <c r="E216" s="534"/>
      <c r="F216" s="534"/>
      <c r="G216" s="504"/>
      <c r="H216" s="501"/>
      <c r="I216" s="501"/>
      <c r="J216" s="490"/>
      <c r="K216" s="488"/>
      <c r="L216" s="488"/>
      <c r="M216" s="488"/>
      <c r="N216" s="484"/>
    </row>
    <row r="218" spans="2:14" x14ac:dyDescent="0.25">
      <c r="B218" s="304" t="s">
        <v>202</v>
      </c>
    </row>
  </sheetData>
  <sheetProtection sheet="1" objects="1" scenarios="1" formatCells="0" formatColumns="0" formatRows="0"/>
  <mergeCells count="663">
    <mergeCell ref="M77:M78"/>
    <mergeCell ref="K79:K80"/>
    <mergeCell ref="L79:L80"/>
    <mergeCell ref="M79:M80"/>
    <mergeCell ref="K81:K82"/>
    <mergeCell ref="L81:L82"/>
    <mergeCell ref="M81:M82"/>
    <mergeCell ref="K83:K84"/>
    <mergeCell ref="L83:L84"/>
    <mergeCell ref="M83:M84"/>
    <mergeCell ref="E157:E216"/>
    <mergeCell ref="F157:F216"/>
    <mergeCell ref="N205:N206"/>
    <mergeCell ref="J207:J208"/>
    <mergeCell ref="K207:K208"/>
    <mergeCell ref="L207:L208"/>
    <mergeCell ref="M207:M208"/>
    <mergeCell ref="N207:N208"/>
    <mergeCell ref="I209:I212"/>
    <mergeCell ref="J209:J210"/>
    <mergeCell ref="K209:K210"/>
    <mergeCell ref="L209:L210"/>
    <mergeCell ref="M209:M210"/>
    <mergeCell ref="N209:N210"/>
    <mergeCell ref="J211:J212"/>
    <mergeCell ref="K211:K212"/>
    <mergeCell ref="L211:L212"/>
    <mergeCell ref="M211:M212"/>
    <mergeCell ref="N211:N212"/>
    <mergeCell ref="G205:G216"/>
    <mergeCell ref="H205:H212"/>
    <mergeCell ref="I205:I208"/>
    <mergeCell ref="J205:J206"/>
    <mergeCell ref="K205:K206"/>
    <mergeCell ref="L205:L206"/>
    <mergeCell ref="M205:M206"/>
    <mergeCell ref="H213:H216"/>
    <mergeCell ref="I213:I216"/>
    <mergeCell ref="J213:J214"/>
    <mergeCell ref="K213:K214"/>
    <mergeCell ref="L213:L214"/>
    <mergeCell ref="M213:M214"/>
    <mergeCell ref="N213:N214"/>
    <mergeCell ref="J215:J216"/>
    <mergeCell ref="K215:K216"/>
    <mergeCell ref="L215:L216"/>
    <mergeCell ref="M215:M216"/>
    <mergeCell ref="N215:N216"/>
    <mergeCell ref="N147:N148"/>
    <mergeCell ref="I145:I148"/>
    <mergeCell ref="J145:J146"/>
    <mergeCell ref="J147:J148"/>
    <mergeCell ref="I149:I152"/>
    <mergeCell ref="J149:J150"/>
    <mergeCell ref="J151:J152"/>
    <mergeCell ref="K145:K146"/>
    <mergeCell ref="K151:K152"/>
    <mergeCell ref="L151:L152"/>
    <mergeCell ref="K149:K150"/>
    <mergeCell ref="M145:M146"/>
    <mergeCell ref="N145:N146"/>
    <mergeCell ref="K119:K120"/>
    <mergeCell ref="L119:L120"/>
    <mergeCell ref="M119:M120"/>
    <mergeCell ref="I101:I104"/>
    <mergeCell ref="J101:J102"/>
    <mergeCell ref="K101:K102"/>
    <mergeCell ref="L101:L102"/>
    <mergeCell ref="M101:M102"/>
    <mergeCell ref="E145:E156"/>
    <mergeCell ref="F145:F156"/>
    <mergeCell ref="G145:G156"/>
    <mergeCell ref="H149:H152"/>
    <mergeCell ref="M147:M148"/>
    <mergeCell ref="H145:H148"/>
    <mergeCell ref="H153:H156"/>
    <mergeCell ref="I153:I156"/>
    <mergeCell ref="J153:J154"/>
    <mergeCell ref="J155:J156"/>
    <mergeCell ref="L153:L154"/>
    <mergeCell ref="N101:N102"/>
    <mergeCell ref="J103:J104"/>
    <mergeCell ref="K103:K104"/>
    <mergeCell ref="L103:L104"/>
    <mergeCell ref="M103:M104"/>
    <mergeCell ref="N103:N104"/>
    <mergeCell ref="E9:E44"/>
    <mergeCell ref="E45:E68"/>
    <mergeCell ref="G9:G12"/>
    <mergeCell ref="G13:G16"/>
    <mergeCell ref="I13:I16"/>
    <mergeCell ref="J13:J14"/>
    <mergeCell ref="H9:H28"/>
    <mergeCell ref="G25:G28"/>
    <mergeCell ref="I25:I28"/>
    <mergeCell ref="J39:J40"/>
    <mergeCell ref="J41:J42"/>
    <mergeCell ref="J43:J44"/>
    <mergeCell ref="H45:H64"/>
    <mergeCell ref="I45:I48"/>
    <mergeCell ref="G17:G20"/>
    <mergeCell ref="I17:I20"/>
    <mergeCell ref="J17:J18"/>
    <mergeCell ref="G49:G52"/>
    <mergeCell ref="F33:F44"/>
    <mergeCell ref="F9:F32"/>
    <mergeCell ref="I9:I12"/>
    <mergeCell ref="L13:L14"/>
    <mergeCell ref="J15:J16"/>
    <mergeCell ref="K15:K16"/>
    <mergeCell ref="L15:L16"/>
    <mergeCell ref="K37:K38"/>
    <mergeCell ref="L37:L38"/>
    <mergeCell ref="K39:K40"/>
    <mergeCell ref="L39:L40"/>
    <mergeCell ref="K41:K42"/>
    <mergeCell ref="L41:L42"/>
    <mergeCell ref="L43:L44"/>
    <mergeCell ref="G133:G144"/>
    <mergeCell ref="H141:H144"/>
    <mergeCell ref="I141:I144"/>
    <mergeCell ref="J141:J142"/>
    <mergeCell ref="K141:K142"/>
    <mergeCell ref="L141:L142"/>
    <mergeCell ref="I97:I100"/>
    <mergeCell ref="J97:J98"/>
    <mergeCell ref="K97:K98"/>
    <mergeCell ref="L97:L98"/>
    <mergeCell ref="L137:L138"/>
    <mergeCell ref="J139:J140"/>
    <mergeCell ref="J143:J144"/>
    <mergeCell ref="G93:G120"/>
    <mergeCell ref="I113:I116"/>
    <mergeCell ref="J113:J114"/>
    <mergeCell ref="K113:K114"/>
    <mergeCell ref="L113:L114"/>
    <mergeCell ref="J115:J116"/>
    <mergeCell ref="K115:K116"/>
    <mergeCell ref="L115:L116"/>
    <mergeCell ref="I117:I120"/>
    <mergeCell ref="J117:J118"/>
    <mergeCell ref="K117:K118"/>
    <mergeCell ref="G21:G24"/>
    <mergeCell ref="J93:J94"/>
    <mergeCell ref="G33:G44"/>
    <mergeCell ref="J99:J100"/>
    <mergeCell ref="J105:J106"/>
    <mergeCell ref="K105:K106"/>
    <mergeCell ref="I89:I92"/>
    <mergeCell ref="J89:J90"/>
    <mergeCell ref="J91:J92"/>
    <mergeCell ref="J67:J68"/>
    <mergeCell ref="H41:H44"/>
    <mergeCell ref="I85:I88"/>
    <mergeCell ref="J85:J86"/>
    <mergeCell ref="K71:K72"/>
    <mergeCell ref="K87:K88"/>
    <mergeCell ref="K69:K70"/>
    <mergeCell ref="K85:K86"/>
    <mergeCell ref="I73:I76"/>
    <mergeCell ref="G29:G32"/>
    <mergeCell ref="H29:H32"/>
    <mergeCell ref="I29:I32"/>
    <mergeCell ref="G69:G72"/>
    <mergeCell ref="G73:G76"/>
    <mergeCell ref="G77:G80"/>
    <mergeCell ref="N9:N10"/>
    <mergeCell ref="J11:J12"/>
    <mergeCell ref="K11:K12"/>
    <mergeCell ref="L11:L12"/>
    <mergeCell ref="M11:M12"/>
    <mergeCell ref="N11:N12"/>
    <mergeCell ref="M17:M18"/>
    <mergeCell ref="N17:N18"/>
    <mergeCell ref="J19:J20"/>
    <mergeCell ref="K19:K20"/>
    <mergeCell ref="L19:L20"/>
    <mergeCell ref="M19:M20"/>
    <mergeCell ref="N19:N20"/>
    <mergeCell ref="M9:M10"/>
    <mergeCell ref="K9:K10"/>
    <mergeCell ref="L9:L10"/>
    <mergeCell ref="M13:M14"/>
    <mergeCell ref="N13:N14"/>
    <mergeCell ref="M15:M16"/>
    <mergeCell ref="N15:N16"/>
    <mergeCell ref="K17:K18"/>
    <mergeCell ref="L17:L18"/>
    <mergeCell ref="J9:J10"/>
    <mergeCell ref="K13:K14"/>
    <mergeCell ref="J27:J28"/>
    <mergeCell ref="K27:K28"/>
    <mergeCell ref="L27:L28"/>
    <mergeCell ref="M27:M28"/>
    <mergeCell ref="N27:N28"/>
    <mergeCell ref="M21:M22"/>
    <mergeCell ref="N21:N22"/>
    <mergeCell ref="M23:M24"/>
    <mergeCell ref="J23:J24"/>
    <mergeCell ref="J25:J26"/>
    <mergeCell ref="N23:N24"/>
    <mergeCell ref="J21:J22"/>
    <mergeCell ref="K21:K22"/>
    <mergeCell ref="L21:L22"/>
    <mergeCell ref="K25:K26"/>
    <mergeCell ref="L25:L26"/>
    <mergeCell ref="K23:K24"/>
    <mergeCell ref="L23:L24"/>
    <mergeCell ref="G45:G48"/>
    <mergeCell ref="F93:F120"/>
    <mergeCell ref="E93:E120"/>
    <mergeCell ref="H93:H96"/>
    <mergeCell ref="H97:H100"/>
    <mergeCell ref="H101:H104"/>
    <mergeCell ref="H105:H108"/>
    <mergeCell ref="H113:H116"/>
    <mergeCell ref="H117:H120"/>
    <mergeCell ref="H89:H92"/>
    <mergeCell ref="H69:H88"/>
    <mergeCell ref="G81:G84"/>
    <mergeCell ref="G85:G88"/>
    <mergeCell ref="G89:G92"/>
    <mergeCell ref="E69:E92"/>
    <mergeCell ref="F69:F92"/>
    <mergeCell ref="H109:H112"/>
    <mergeCell ref="I69:I72"/>
    <mergeCell ref="I105:I108"/>
    <mergeCell ref="I49:I52"/>
    <mergeCell ref="G53:G56"/>
    <mergeCell ref="I53:I56"/>
    <mergeCell ref="G57:G60"/>
    <mergeCell ref="I57:I60"/>
    <mergeCell ref="G61:G64"/>
    <mergeCell ref="I109:I112"/>
    <mergeCell ref="I93:I96"/>
    <mergeCell ref="N87:N88"/>
    <mergeCell ref="L69:L70"/>
    <mergeCell ref="M69:M70"/>
    <mergeCell ref="L85:L86"/>
    <mergeCell ref="J69:J70"/>
    <mergeCell ref="J71:J72"/>
    <mergeCell ref="J87:J88"/>
    <mergeCell ref="A1:N1"/>
    <mergeCell ref="K3:N3"/>
    <mergeCell ref="B7:B8"/>
    <mergeCell ref="C7:C8"/>
    <mergeCell ref="D7:D8"/>
    <mergeCell ref="G7:G8"/>
    <mergeCell ref="H7:H8"/>
    <mergeCell ref="I7:I8"/>
    <mergeCell ref="J7:J8"/>
    <mergeCell ref="K7:N7"/>
    <mergeCell ref="E6:F6"/>
    <mergeCell ref="E7:F7"/>
    <mergeCell ref="J29:J30"/>
    <mergeCell ref="J31:J32"/>
    <mergeCell ref="K29:K30"/>
    <mergeCell ref="L29:L30"/>
    <mergeCell ref="F45:F68"/>
    <mergeCell ref="N165:N166"/>
    <mergeCell ref="L149:L150"/>
    <mergeCell ref="M149:M150"/>
    <mergeCell ref="N149:N150"/>
    <mergeCell ref="L147:L148"/>
    <mergeCell ref="I157:I160"/>
    <mergeCell ref="J157:J158"/>
    <mergeCell ref="J159:J160"/>
    <mergeCell ref="I161:I164"/>
    <mergeCell ref="J161:J162"/>
    <mergeCell ref="J163:J164"/>
    <mergeCell ref="M151:M152"/>
    <mergeCell ref="N151:N152"/>
    <mergeCell ref="M153:M154"/>
    <mergeCell ref="N153:N154"/>
    <mergeCell ref="K155:K156"/>
    <mergeCell ref="L155:L156"/>
    <mergeCell ref="M155:M156"/>
    <mergeCell ref="N155:N156"/>
    <mergeCell ref="M163:M164"/>
    <mergeCell ref="N163:N164"/>
    <mergeCell ref="K147:K148"/>
    <mergeCell ref="M165:M166"/>
    <mergeCell ref="K153:K154"/>
    <mergeCell ref="H157:H164"/>
    <mergeCell ref="K157:K158"/>
    <mergeCell ref="L157:L158"/>
    <mergeCell ref="L161:L162"/>
    <mergeCell ref="M161:M162"/>
    <mergeCell ref="N161:N162"/>
    <mergeCell ref="M157:M158"/>
    <mergeCell ref="N157:N158"/>
    <mergeCell ref="K159:K160"/>
    <mergeCell ref="L159:L160"/>
    <mergeCell ref="M159:M160"/>
    <mergeCell ref="N159:N160"/>
    <mergeCell ref="K161:K162"/>
    <mergeCell ref="N113:N114"/>
    <mergeCell ref="N115:N116"/>
    <mergeCell ref="N117:N118"/>
    <mergeCell ref="N119:N120"/>
    <mergeCell ref="N143:N144"/>
    <mergeCell ref="L123:L124"/>
    <mergeCell ref="G157:G168"/>
    <mergeCell ref="H165:H168"/>
    <mergeCell ref="I165:I168"/>
    <mergeCell ref="K163:K164"/>
    <mergeCell ref="L163:L164"/>
    <mergeCell ref="K165:K166"/>
    <mergeCell ref="L165:L166"/>
    <mergeCell ref="H133:H140"/>
    <mergeCell ref="I133:I136"/>
    <mergeCell ref="J133:J134"/>
    <mergeCell ref="K133:K134"/>
    <mergeCell ref="L133:L134"/>
    <mergeCell ref="J135:J136"/>
    <mergeCell ref="K135:K136"/>
    <mergeCell ref="L135:L136"/>
    <mergeCell ref="I137:I140"/>
    <mergeCell ref="J137:J138"/>
    <mergeCell ref="K137:K138"/>
    <mergeCell ref="J73:J74"/>
    <mergeCell ref="J75:J76"/>
    <mergeCell ref="I77:I80"/>
    <mergeCell ref="J77:J78"/>
    <mergeCell ref="J79:J80"/>
    <mergeCell ref="I81:I84"/>
    <mergeCell ref="J81:J82"/>
    <mergeCell ref="J83:J84"/>
    <mergeCell ref="M133:M134"/>
    <mergeCell ref="M123:M124"/>
    <mergeCell ref="K129:K130"/>
    <mergeCell ref="L129:L130"/>
    <mergeCell ref="M129:M130"/>
    <mergeCell ref="M87:M88"/>
    <mergeCell ref="L87:L88"/>
    <mergeCell ref="J95:J96"/>
    <mergeCell ref="J111:J112"/>
    <mergeCell ref="J107:J108"/>
    <mergeCell ref="J109:J110"/>
    <mergeCell ref="M113:M114"/>
    <mergeCell ref="M115:M116"/>
    <mergeCell ref="L117:L118"/>
    <mergeCell ref="M117:M118"/>
    <mergeCell ref="J119:J120"/>
    <mergeCell ref="N133:N134"/>
    <mergeCell ref="M135:M136"/>
    <mergeCell ref="N135:N136"/>
    <mergeCell ref="M137:M138"/>
    <mergeCell ref="N137:N138"/>
    <mergeCell ref="K139:K140"/>
    <mergeCell ref="L139:L140"/>
    <mergeCell ref="M139:M140"/>
    <mergeCell ref="N139:N140"/>
    <mergeCell ref="M141:M142"/>
    <mergeCell ref="N141:N142"/>
    <mergeCell ref="K143:K144"/>
    <mergeCell ref="L143:L144"/>
    <mergeCell ref="M143:M144"/>
    <mergeCell ref="L105:L106"/>
    <mergeCell ref="M105:M106"/>
    <mergeCell ref="N105:N106"/>
    <mergeCell ref="K93:K94"/>
    <mergeCell ref="M93:M94"/>
    <mergeCell ref="N93:N94"/>
    <mergeCell ref="N109:N110"/>
    <mergeCell ref="N107:N108"/>
    <mergeCell ref="K111:K112"/>
    <mergeCell ref="K109:K110"/>
    <mergeCell ref="L109:L110"/>
    <mergeCell ref="M109:M110"/>
    <mergeCell ref="M95:M96"/>
    <mergeCell ref="L95:L96"/>
    <mergeCell ref="L111:L112"/>
    <mergeCell ref="N97:N98"/>
    <mergeCell ref="K99:K100"/>
    <mergeCell ref="L99:L100"/>
    <mergeCell ref="M99:M100"/>
    <mergeCell ref="I21:I24"/>
    <mergeCell ref="M29:M30"/>
    <mergeCell ref="M25:M26"/>
    <mergeCell ref="I33:I36"/>
    <mergeCell ref="I37:I40"/>
    <mergeCell ref="I41:I44"/>
    <mergeCell ref="M33:M34"/>
    <mergeCell ref="N33:N34"/>
    <mergeCell ref="M35:M36"/>
    <mergeCell ref="N35:N36"/>
    <mergeCell ref="M37:M38"/>
    <mergeCell ref="N37:N38"/>
    <mergeCell ref="M39:M40"/>
    <mergeCell ref="N39:N40"/>
    <mergeCell ref="M41:M42"/>
    <mergeCell ref="N41:N42"/>
    <mergeCell ref="M43:M44"/>
    <mergeCell ref="N43:N44"/>
    <mergeCell ref="J33:J34"/>
    <mergeCell ref="J35:J36"/>
    <mergeCell ref="J37:J38"/>
    <mergeCell ref="L33:L34"/>
    <mergeCell ref="L35:L36"/>
    <mergeCell ref="N25:N26"/>
    <mergeCell ref="N29:N30"/>
    <mergeCell ref="K31:K32"/>
    <mergeCell ref="L31:L32"/>
    <mergeCell ref="M31:M32"/>
    <mergeCell ref="N31:N32"/>
    <mergeCell ref="K43:K44"/>
    <mergeCell ref="H33:H40"/>
    <mergeCell ref="I61:I64"/>
    <mergeCell ref="G65:G68"/>
    <mergeCell ref="H65:H68"/>
    <mergeCell ref="I65:I68"/>
    <mergeCell ref="K45:K46"/>
    <mergeCell ref="L45:L46"/>
    <mergeCell ref="J45:J46"/>
    <mergeCell ref="J47:J48"/>
    <mergeCell ref="J49:J50"/>
    <mergeCell ref="J51:J52"/>
    <mergeCell ref="J53:J54"/>
    <mergeCell ref="J55:J56"/>
    <mergeCell ref="K59:K60"/>
    <mergeCell ref="L59:L60"/>
    <mergeCell ref="K65:K66"/>
    <mergeCell ref="L65:L66"/>
    <mergeCell ref="J57:J58"/>
    <mergeCell ref="J59:J60"/>
    <mergeCell ref="J61:J62"/>
    <mergeCell ref="J63:J64"/>
    <mergeCell ref="J65:J66"/>
    <mergeCell ref="K33:K34"/>
    <mergeCell ref="K35:K36"/>
    <mergeCell ref="M45:M46"/>
    <mergeCell ref="N45:N46"/>
    <mergeCell ref="M47:M48"/>
    <mergeCell ref="N47:N48"/>
    <mergeCell ref="K49:K50"/>
    <mergeCell ref="L49:L50"/>
    <mergeCell ref="M49:M50"/>
    <mergeCell ref="N49:N50"/>
    <mergeCell ref="K51:K52"/>
    <mergeCell ref="L51:L52"/>
    <mergeCell ref="M51:M52"/>
    <mergeCell ref="N51:N52"/>
    <mergeCell ref="K47:K48"/>
    <mergeCell ref="L47:L48"/>
    <mergeCell ref="M53:M54"/>
    <mergeCell ref="N53:N54"/>
    <mergeCell ref="K55:K56"/>
    <mergeCell ref="L55:L56"/>
    <mergeCell ref="M55:M56"/>
    <mergeCell ref="N55:N56"/>
    <mergeCell ref="K57:K58"/>
    <mergeCell ref="L57:L58"/>
    <mergeCell ref="M57:M58"/>
    <mergeCell ref="N57:N58"/>
    <mergeCell ref="K53:K54"/>
    <mergeCell ref="L53:L54"/>
    <mergeCell ref="M65:M66"/>
    <mergeCell ref="N65:N66"/>
    <mergeCell ref="M59:M60"/>
    <mergeCell ref="N59:N60"/>
    <mergeCell ref="K61:K62"/>
    <mergeCell ref="L61:L62"/>
    <mergeCell ref="M61:M62"/>
    <mergeCell ref="N61:N62"/>
    <mergeCell ref="K63:K64"/>
    <mergeCell ref="L63:L64"/>
    <mergeCell ref="M63:M64"/>
    <mergeCell ref="N63:N64"/>
    <mergeCell ref="K67:K68"/>
    <mergeCell ref="L67:L68"/>
    <mergeCell ref="M67:M68"/>
    <mergeCell ref="N67:N68"/>
    <mergeCell ref="N85:N86"/>
    <mergeCell ref="N69:N70"/>
    <mergeCell ref="M85:M86"/>
    <mergeCell ref="L71:L72"/>
    <mergeCell ref="M71:M72"/>
    <mergeCell ref="N71:N72"/>
    <mergeCell ref="N73:N74"/>
    <mergeCell ref="N75:N76"/>
    <mergeCell ref="N77:N78"/>
    <mergeCell ref="N79:N80"/>
    <mergeCell ref="N81:N82"/>
    <mergeCell ref="N83:N84"/>
    <mergeCell ref="K73:K74"/>
    <mergeCell ref="L73:L74"/>
    <mergeCell ref="M73:M74"/>
    <mergeCell ref="K75:K76"/>
    <mergeCell ref="L75:L76"/>
    <mergeCell ref="M75:M76"/>
    <mergeCell ref="K77:K78"/>
    <mergeCell ref="L77:L78"/>
    <mergeCell ref="N123:N124"/>
    <mergeCell ref="K89:K90"/>
    <mergeCell ref="L89:L90"/>
    <mergeCell ref="M89:M90"/>
    <mergeCell ref="N89:N90"/>
    <mergeCell ref="K91:K92"/>
    <mergeCell ref="L91:L92"/>
    <mergeCell ref="M91:M92"/>
    <mergeCell ref="N91:N92"/>
    <mergeCell ref="N95:N96"/>
    <mergeCell ref="M107:M108"/>
    <mergeCell ref="M97:M98"/>
    <mergeCell ref="N121:N122"/>
    <mergeCell ref="K123:K124"/>
    <mergeCell ref="K121:K122"/>
    <mergeCell ref="L121:L122"/>
    <mergeCell ref="M121:M122"/>
    <mergeCell ref="M111:M112"/>
    <mergeCell ref="N111:N112"/>
    <mergeCell ref="L93:L94"/>
    <mergeCell ref="K95:K96"/>
    <mergeCell ref="K107:K108"/>
    <mergeCell ref="L107:L108"/>
    <mergeCell ref="N99:N100"/>
    <mergeCell ref="E121:E128"/>
    <mergeCell ref="F121:F128"/>
    <mergeCell ref="H121:H128"/>
    <mergeCell ref="I125:I128"/>
    <mergeCell ref="J121:J122"/>
    <mergeCell ref="J123:J124"/>
    <mergeCell ref="J125:J126"/>
    <mergeCell ref="J127:J128"/>
    <mergeCell ref="G121:G132"/>
    <mergeCell ref="H129:H132"/>
    <mergeCell ref="I129:I132"/>
    <mergeCell ref="J129:J130"/>
    <mergeCell ref="I121:I124"/>
    <mergeCell ref="J131:J132"/>
    <mergeCell ref="N129:N130"/>
    <mergeCell ref="N131:N132"/>
    <mergeCell ref="K125:K126"/>
    <mergeCell ref="L125:L126"/>
    <mergeCell ref="M125:M126"/>
    <mergeCell ref="N125:N126"/>
    <mergeCell ref="K127:K128"/>
    <mergeCell ref="L127:L128"/>
    <mergeCell ref="M127:M128"/>
    <mergeCell ref="N127:N128"/>
    <mergeCell ref="M131:M132"/>
    <mergeCell ref="K131:K132"/>
    <mergeCell ref="L131:L132"/>
    <mergeCell ref="L145:L146"/>
    <mergeCell ref="J167:J168"/>
    <mergeCell ref="K167:K168"/>
    <mergeCell ref="L167:L168"/>
    <mergeCell ref="M167:M168"/>
    <mergeCell ref="N167:N168"/>
    <mergeCell ref="J165:J166"/>
    <mergeCell ref="G169:G180"/>
    <mergeCell ref="H169:H176"/>
    <mergeCell ref="I169:I172"/>
    <mergeCell ref="J169:J170"/>
    <mergeCell ref="I173:I176"/>
    <mergeCell ref="J173:J174"/>
    <mergeCell ref="H177:H180"/>
    <mergeCell ref="I177:I180"/>
    <mergeCell ref="J177:J178"/>
    <mergeCell ref="K169:K170"/>
    <mergeCell ref="L169:L170"/>
    <mergeCell ref="M169:M170"/>
    <mergeCell ref="N169:N170"/>
    <mergeCell ref="J171:J172"/>
    <mergeCell ref="K171:K172"/>
    <mergeCell ref="L171:L172"/>
    <mergeCell ref="M171:M172"/>
    <mergeCell ref="N171:N172"/>
    <mergeCell ref="K173:K174"/>
    <mergeCell ref="L173:L174"/>
    <mergeCell ref="M173:M174"/>
    <mergeCell ref="N173:N174"/>
    <mergeCell ref="J175:J176"/>
    <mergeCell ref="K175:K176"/>
    <mergeCell ref="L175:L176"/>
    <mergeCell ref="M175:M176"/>
    <mergeCell ref="N175:N176"/>
    <mergeCell ref="K177:K178"/>
    <mergeCell ref="L177:L178"/>
    <mergeCell ref="M177:M178"/>
    <mergeCell ref="N177:N178"/>
    <mergeCell ref="J179:J180"/>
    <mergeCell ref="K179:K180"/>
    <mergeCell ref="L179:L180"/>
    <mergeCell ref="M179:M180"/>
    <mergeCell ref="N179:N180"/>
    <mergeCell ref="G181:G192"/>
    <mergeCell ref="H181:H188"/>
    <mergeCell ref="I181:I184"/>
    <mergeCell ref="J181:J182"/>
    <mergeCell ref="K181:K182"/>
    <mergeCell ref="L181:L182"/>
    <mergeCell ref="M181:M182"/>
    <mergeCell ref="H189:H192"/>
    <mergeCell ref="I189:I192"/>
    <mergeCell ref="J189:J190"/>
    <mergeCell ref="K189:K190"/>
    <mergeCell ref="L189:L190"/>
    <mergeCell ref="M189:M190"/>
    <mergeCell ref="L183:L184"/>
    <mergeCell ref="M183:M184"/>
    <mergeCell ref="I185:I188"/>
    <mergeCell ref="G193:G204"/>
    <mergeCell ref="H193:H200"/>
    <mergeCell ref="I193:I196"/>
    <mergeCell ref="J193:J194"/>
    <mergeCell ref="K193:K194"/>
    <mergeCell ref="L193:L194"/>
    <mergeCell ref="M193:M194"/>
    <mergeCell ref="J195:J196"/>
    <mergeCell ref="K195:K196"/>
    <mergeCell ref="L195:L196"/>
    <mergeCell ref="M195:M196"/>
    <mergeCell ref="I197:I200"/>
    <mergeCell ref="J197:J198"/>
    <mergeCell ref="K197:K198"/>
    <mergeCell ref="H201:H204"/>
    <mergeCell ref="I201:I204"/>
    <mergeCell ref="J201:J202"/>
    <mergeCell ref="K201:K202"/>
    <mergeCell ref="L201:L202"/>
    <mergeCell ref="M201:M202"/>
    <mergeCell ref="P11:T11"/>
    <mergeCell ref="P12:T12"/>
    <mergeCell ref="P13:T13"/>
    <mergeCell ref="P14:T14"/>
    <mergeCell ref="L197:L198"/>
    <mergeCell ref="M197:M198"/>
    <mergeCell ref="N197:N198"/>
    <mergeCell ref="J199:J200"/>
    <mergeCell ref="K199:K200"/>
    <mergeCell ref="L199:L200"/>
    <mergeCell ref="M199:M200"/>
    <mergeCell ref="N199:N200"/>
    <mergeCell ref="N189:N190"/>
    <mergeCell ref="J191:J192"/>
    <mergeCell ref="K191:K192"/>
    <mergeCell ref="L191:L192"/>
    <mergeCell ref="M191:M192"/>
    <mergeCell ref="N183:N184"/>
    <mergeCell ref="J185:J186"/>
    <mergeCell ref="K185:K186"/>
    <mergeCell ref="L185:L186"/>
    <mergeCell ref="M185:M186"/>
    <mergeCell ref="N191:N192"/>
    <mergeCell ref="N193:N194"/>
    <mergeCell ref="N195:N196"/>
    <mergeCell ref="N181:N182"/>
    <mergeCell ref="J183:J184"/>
    <mergeCell ref="K183:K184"/>
    <mergeCell ref="N201:N202"/>
    <mergeCell ref="J203:J204"/>
    <mergeCell ref="K203:K204"/>
    <mergeCell ref="L203:L204"/>
    <mergeCell ref="M203:M204"/>
    <mergeCell ref="N203:N204"/>
    <mergeCell ref="N185:N186"/>
    <mergeCell ref="J187:J188"/>
    <mergeCell ref="K187:K188"/>
    <mergeCell ref="L187:L188"/>
    <mergeCell ref="M187:M188"/>
    <mergeCell ref="N187:N188"/>
  </mergeCells>
  <conditionalFormatting sqref="K9:K24 K41:K60 K153:K160">
    <cfRule type="expression" dxfId="164" priority="433">
      <formula>K9&lt;$K$4</formula>
    </cfRule>
  </conditionalFormatting>
  <conditionalFormatting sqref="K25:K28">
    <cfRule type="expression" dxfId="163" priority="337">
      <formula>K25&lt;$K$5</formula>
    </cfRule>
  </conditionalFormatting>
  <conditionalFormatting sqref="K29:K36">
    <cfRule type="expression" dxfId="162" priority="421">
      <formula>K29&lt;$K$4</formula>
    </cfRule>
  </conditionalFormatting>
  <conditionalFormatting sqref="K37:K40">
    <cfRule type="expression" dxfId="161" priority="331">
      <formula>K37&lt;$K$5</formula>
    </cfRule>
  </conditionalFormatting>
  <conditionalFormatting sqref="K61:K64">
    <cfRule type="expression" dxfId="160" priority="319">
      <formula>K61&lt;$K$5</formula>
    </cfRule>
  </conditionalFormatting>
  <conditionalFormatting sqref="K65:K84">
    <cfRule type="expression" dxfId="159" priority="403">
      <formula>K65&lt;$K$4</formula>
    </cfRule>
  </conditionalFormatting>
  <conditionalFormatting sqref="K85:K88">
    <cfRule type="expression" dxfId="158" priority="313">
      <formula>K85&lt;$K$5</formula>
    </cfRule>
  </conditionalFormatting>
  <conditionalFormatting sqref="K89:K104">
    <cfRule type="expression" dxfId="157" priority="397">
      <formula>K89&lt;$K$4</formula>
    </cfRule>
  </conditionalFormatting>
  <conditionalFormatting sqref="K105:K108">
    <cfRule type="expression" dxfId="156" priority="307">
      <formula>K105&lt;$K$5</formula>
    </cfRule>
  </conditionalFormatting>
  <conditionalFormatting sqref="K109:K124">
    <cfRule type="expression" dxfId="155" priority="391">
      <formula>K109&lt;$K$4</formula>
    </cfRule>
  </conditionalFormatting>
  <conditionalFormatting sqref="K125:K128">
    <cfRule type="expression" dxfId="154" priority="295">
      <formula>K125&lt;$K$5</formula>
    </cfRule>
  </conditionalFormatting>
  <conditionalFormatting sqref="K129:K136">
    <cfRule type="expression" dxfId="153" priority="12">
      <formula>K129&lt;$K$4</formula>
    </cfRule>
  </conditionalFormatting>
  <conditionalFormatting sqref="K137:K140">
    <cfRule type="expression" dxfId="152" priority="11">
      <formula>K137&lt;$K$5</formula>
    </cfRule>
  </conditionalFormatting>
  <conditionalFormatting sqref="K141:K148">
    <cfRule type="expression" dxfId="151" priority="379">
      <formula>K141&lt;$K$4</formula>
    </cfRule>
  </conditionalFormatting>
  <conditionalFormatting sqref="K149:K152">
    <cfRule type="expression" dxfId="150" priority="289">
      <formula>K149&lt;$K$5</formula>
    </cfRule>
  </conditionalFormatting>
  <conditionalFormatting sqref="K161:K164">
    <cfRule type="expression" dxfId="149" priority="283">
      <formula>K161&lt;$K$5</formula>
    </cfRule>
  </conditionalFormatting>
  <conditionalFormatting sqref="K165:K172">
    <cfRule type="expression" dxfId="148" priority="367">
      <formula>K165&lt;$K$4</formula>
    </cfRule>
  </conditionalFormatting>
  <conditionalFormatting sqref="K173:K176">
    <cfRule type="expression" dxfId="147" priority="277">
      <formula>K173&lt;$K$5</formula>
    </cfRule>
  </conditionalFormatting>
  <conditionalFormatting sqref="K177:K184">
    <cfRule type="expression" dxfId="146" priority="361">
      <formula>K177&lt;$K$4</formula>
    </cfRule>
  </conditionalFormatting>
  <conditionalFormatting sqref="K185:K188">
    <cfRule type="expression" dxfId="145" priority="271">
      <formula>K185&lt;$K$5</formula>
    </cfRule>
  </conditionalFormatting>
  <conditionalFormatting sqref="K189:K196">
    <cfRule type="expression" dxfId="144" priority="355">
      <formula>K189&lt;$K$4</formula>
    </cfRule>
  </conditionalFormatting>
  <conditionalFormatting sqref="K197:K200">
    <cfRule type="expression" dxfId="143" priority="265">
      <formula>K197&lt;$K$5</formula>
    </cfRule>
  </conditionalFormatting>
  <conditionalFormatting sqref="K201:K208">
    <cfRule type="expression" dxfId="142" priority="6">
      <formula>K201&lt;$K$4</formula>
    </cfRule>
  </conditionalFormatting>
  <conditionalFormatting sqref="K209:K212">
    <cfRule type="expression" dxfId="141" priority="5">
      <formula>K209&lt;$K$5</formula>
    </cfRule>
  </conditionalFormatting>
  <conditionalFormatting sqref="K213:K216">
    <cfRule type="expression" dxfId="140" priority="349">
      <formula>K213&lt;$K$4</formula>
    </cfRule>
  </conditionalFormatting>
  <conditionalFormatting sqref="K9:N216">
    <cfRule type="cellIs" dxfId="139" priority="15" operator="between">
      <formula>1</formula>
      <formula>10</formula>
    </cfRule>
    <cfRule type="cellIs" dxfId="138" priority="16" operator="between">
      <formula>0.1</formula>
      <formula>0.999</formula>
    </cfRule>
    <cfRule type="cellIs" dxfId="137" priority="17" operator="lessThan">
      <formula>0.1</formula>
    </cfRule>
    <cfRule type="cellIs" dxfId="136" priority="13" operator="greaterThanOrEqual">
      <formula>10000</formula>
    </cfRule>
    <cfRule type="cellIs" dxfId="135" priority="14" operator="greaterThanOrEqual">
      <formula>10</formula>
    </cfRule>
  </conditionalFormatting>
  <conditionalFormatting sqref="L9:L24 L41:L60 L153:L160">
    <cfRule type="expression" dxfId="134" priority="258">
      <formula>L9&lt;$L$4</formula>
    </cfRule>
  </conditionalFormatting>
  <conditionalFormatting sqref="L25:L28">
    <cfRule type="expression" dxfId="133" priority="125">
      <formula>L25&lt;$L$5</formula>
    </cfRule>
  </conditionalFormatting>
  <conditionalFormatting sqref="L29:L36">
    <cfRule type="expression" dxfId="132" priority="237">
      <formula>L29&lt;$L$4</formula>
    </cfRule>
  </conditionalFormatting>
  <conditionalFormatting sqref="L37:L40">
    <cfRule type="expression" dxfId="131" priority="117">
      <formula>L37&lt;$L$5</formula>
    </cfRule>
  </conditionalFormatting>
  <conditionalFormatting sqref="L61:L64">
    <cfRule type="expression" dxfId="130" priority="101">
      <formula>L61&lt;$L$5</formula>
    </cfRule>
  </conditionalFormatting>
  <conditionalFormatting sqref="L65:L84">
    <cfRule type="expression" dxfId="129" priority="213">
      <formula>L65&lt;$L$4</formula>
    </cfRule>
  </conditionalFormatting>
  <conditionalFormatting sqref="L85:L88">
    <cfRule type="expression" dxfId="128" priority="93">
      <formula>L85&lt;$L$5</formula>
    </cfRule>
  </conditionalFormatting>
  <conditionalFormatting sqref="L89:L104">
    <cfRule type="expression" dxfId="127" priority="205">
      <formula>L89&lt;$L$4</formula>
    </cfRule>
  </conditionalFormatting>
  <conditionalFormatting sqref="L105:L108">
    <cfRule type="expression" dxfId="126" priority="85">
      <formula>L105&lt;$L$5</formula>
    </cfRule>
  </conditionalFormatting>
  <conditionalFormatting sqref="L109:L124">
    <cfRule type="expression" dxfId="125" priority="197">
      <formula>L109&lt;$L$4</formula>
    </cfRule>
  </conditionalFormatting>
  <conditionalFormatting sqref="L125:L128">
    <cfRule type="expression" dxfId="124" priority="69">
      <formula>L125&lt;$L$5</formula>
    </cfRule>
  </conditionalFormatting>
  <conditionalFormatting sqref="L129:L136">
    <cfRule type="expression" dxfId="123" priority="10">
      <formula>L129&lt;$L$4</formula>
    </cfRule>
  </conditionalFormatting>
  <conditionalFormatting sqref="L137:L140">
    <cfRule type="expression" dxfId="122" priority="8">
      <formula>L137&lt;$L$5</formula>
    </cfRule>
  </conditionalFormatting>
  <conditionalFormatting sqref="L141:L148">
    <cfRule type="expression" dxfId="121" priority="181">
      <formula>L141&lt;$L$4</formula>
    </cfRule>
  </conditionalFormatting>
  <conditionalFormatting sqref="L149:L152">
    <cfRule type="expression" dxfId="120" priority="61">
      <formula>L149&lt;$L$5</formula>
    </cfRule>
  </conditionalFormatting>
  <conditionalFormatting sqref="L161:L164">
    <cfRule type="expression" dxfId="119" priority="53">
      <formula>L161&lt;$L$5</formula>
    </cfRule>
  </conditionalFormatting>
  <conditionalFormatting sqref="L165:L172">
    <cfRule type="expression" dxfId="118" priority="165">
      <formula>L165&lt;$L$4</formula>
    </cfRule>
  </conditionalFormatting>
  <conditionalFormatting sqref="L173:L176">
    <cfRule type="expression" dxfId="117" priority="45">
      <formula>L173&lt;$L$5</formula>
    </cfRule>
  </conditionalFormatting>
  <conditionalFormatting sqref="L177:L184">
    <cfRule type="expression" dxfId="116" priority="157">
      <formula>L177&lt;$L$4</formula>
    </cfRule>
  </conditionalFormatting>
  <conditionalFormatting sqref="L185:L188">
    <cfRule type="expression" dxfId="115" priority="38">
      <formula>L185&lt;$L$5</formula>
    </cfRule>
  </conditionalFormatting>
  <conditionalFormatting sqref="L189:L196">
    <cfRule type="expression" dxfId="114" priority="149">
      <formula>L189&lt;$L$4</formula>
    </cfRule>
  </conditionalFormatting>
  <conditionalFormatting sqref="L197:L200">
    <cfRule type="expression" dxfId="113" priority="25">
      <formula>L197&lt;$L$5</formula>
    </cfRule>
  </conditionalFormatting>
  <conditionalFormatting sqref="L201:L208">
    <cfRule type="expression" dxfId="112" priority="4">
      <formula>L201&lt;$L$4</formula>
    </cfRule>
  </conditionalFormatting>
  <conditionalFormatting sqref="L209:L212">
    <cfRule type="expression" dxfId="111" priority="2">
      <formula>L209&lt;$L$5</formula>
    </cfRule>
  </conditionalFormatting>
  <conditionalFormatting sqref="L213:L216">
    <cfRule type="expression" dxfId="110" priority="141">
      <formula>L213&lt;$L$4</formula>
    </cfRule>
  </conditionalFormatting>
  <conditionalFormatting sqref="M9:M24 M41:M60 M153:M160">
    <cfRule type="expression" dxfId="109" priority="257">
      <formula>M9&lt;$M$4</formula>
    </cfRule>
  </conditionalFormatting>
  <conditionalFormatting sqref="M25:M28">
    <cfRule type="expression" dxfId="108" priority="124">
      <formula>M25&lt;$M$5</formula>
    </cfRule>
  </conditionalFormatting>
  <conditionalFormatting sqref="M29:M36">
    <cfRule type="expression" dxfId="107" priority="236">
      <formula>M29&lt;$M$4</formula>
    </cfRule>
  </conditionalFormatting>
  <conditionalFormatting sqref="M37:M40">
    <cfRule type="expression" dxfId="106" priority="116">
      <formula>M37&lt;$M$5</formula>
    </cfRule>
  </conditionalFormatting>
  <conditionalFormatting sqref="M61:M64">
    <cfRule type="expression" dxfId="105" priority="100">
      <formula>M61&lt;$M$5</formula>
    </cfRule>
  </conditionalFormatting>
  <conditionalFormatting sqref="M65:M84">
    <cfRule type="expression" dxfId="104" priority="212">
      <formula>M65&lt;$M$4</formula>
    </cfRule>
  </conditionalFormatting>
  <conditionalFormatting sqref="M85:M88">
    <cfRule type="expression" dxfId="103" priority="92">
      <formula>M85&lt;$M$5</formula>
    </cfRule>
  </conditionalFormatting>
  <conditionalFormatting sqref="M89:M104">
    <cfRule type="expression" dxfId="102" priority="204">
      <formula>M89&lt;$M$4</formula>
    </cfRule>
  </conditionalFormatting>
  <conditionalFormatting sqref="M105:M108">
    <cfRule type="expression" dxfId="101" priority="84">
      <formula>M105&lt;$M$5</formula>
    </cfRule>
  </conditionalFormatting>
  <conditionalFormatting sqref="M109:M124">
    <cfRule type="expression" dxfId="100" priority="196">
      <formula>M109&lt;$M$4</formula>
    </cfRule>
  </conditionalFormatting>
  <conditionalFormatting sqref="M125:M128">
    <cfRule type="expression" dxfId="99" priority="68">
      <formula>M125&lt;$M$5</formula>
    </cfRule>
  </conditionalFormatting>
  <conditionalFormatting sqref="M129:M136">
    <cfRule type="expression" dxfId="98" priority="9">
      <formula>M129&lt;$M$4</formula>
    </cfRule>
  </conditionalFormatting>
  <conditionalFormatting sqref="M137:M140">
    <cfRule type="expression" dxfId="97" priority="7">
      <formula>M137&lt;$M$5</formula>
    </cfRule>
  </conditionalFormatting>
  <conditionalFormatting sqref="M141:M148">
    <cfRule type="expression" dxfId="96" priority="180">
      <formula>M141&lt;$M$4</formula>
    </cfRule>
  </conditionalFormatting>
  <conditionalFormatting sqref="M149:M152">
    <cfRule type="expression" dxfId="95" priority="60">
      <formula>M149&lt;$M$5</formula>
    </cfRule>
  </conditionalFormatting>
  <conditionalFormatting sqref="M161:M164">
    <cfRule type="expression" dxfId="94" priority="52">
      <formula>M161&lt;$M$5</formula>
    </cfRule>
  </conditionalFormatting>
  <conditionalFormatting sqref="M165:M172">
    <cfRule type="expression" dxfId="93" priority="164">
      <formula>M165&lt;$M$4</formula>
    </cfRule>
  </conditionalFormatting>
  <conditionalFormatting sqref="M173:M176">
    <cfRule type="expression" dxfId="92" priority="44">
      <formula>M173&lt;$M$5</formula>
    </cfRule>
  </conditionalFormatting>
  <conditionalFormatting sqref="M177:M184">
    <cfRule type="expression" dxfId="91" priority="156">
      <formula>M177&lt;$M$4</formula>
    </cfRule>
  </conditionalFormatting>
  <conditionalFormatting sqref="M185:M188">
    <cfRule type="expression" dxfId="90" priority="37">
      <formula>M185&lt;$M$5</formula>
    </cfRule>
  </conditionalFormatting>
  <conditionalFormatting sqref="M189:M196">
    <cfRule type="expression" dxfId="89" priority="148">
      <formula>M189&lt;$M$4</formula>
    </cfRule>
  </conditionalFormatting>
  <conditionalFormatting sqref="M197:M200">
    <cfRule type="expression" dxfId="88" priority="24">
      <formula>M197&lt;$M$5</formula>
    </cfRule>
  </conditionalFormatting>
  <conditionalFormatting sqref="M201:M208">
    <cfRule type="expression" dxfId="87" priority="3">
      <formula>M201&lt;$M$4</formula>
    </cfRule>
  </conditionalFormatting>
  <conditionalFormatting sqref="M209:M212">
    <cfRule type="expression" dxfId="86" priority="1">
      <formula>M209&lt;$M$5</formula>
    </cfRule>
  </conditionalFormatting>
  <conditionalFormatting sqref="M213:M216">
    <cfRule type="expression" dxfId="85" priority="140">
      <formula>M213&lt;$M$4</formula>
    </cfRule>
  </conditionalFormatting>
  <conditionalFormatting sqref="N9:N216">
    <cfRule type="expression" dxfId="84" priority="18">
      <formula>N9&gt;$N$5</formula>
    </cfRule>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AD8A6-1677-465E-88B2-1343E7284108}">
  <sheetPr>
    <tabColor rgb="FF92D050"/>
  </sheetPr>
  <dimension ref="A1:AB66"/>
  <sheetViews>
    <sheetView zoomScale="90" zoomScaleNormal="90" workbookViewId="0">
      <selection activeCell="U9" sqref="U9"/>
    </sheetView>
  </sheetViews>
  <sheetFormatPr defaultColWidth="8.85546875" defaultRowHeight="12.75" x14ac:dyDescent="0.25"/>
  <cols>
    <col min="1" max="1" width="2.28515625" style="89" customWidth="1"/>
    <col min="2" max="2" width="4.85546875" style="90" bestFit="1" customWidth="1"/>
    <col min="3" max="3" width="11.7109375" style="58" customWidth="1"/>
    <col min="4" max="4" width="14.28515625" style="91" customWidth="1"/>
    <col min="5" max="5" width="22.140625" style="58" customWidth="1"/>
    <col min="6" max="6" width="18.5703125" style="58" customWidth="1"/>
    <col min="7" max="7" width="2.7109375" style="89" customWidth="1"/>
    <col min="8" max="8" width="21.7109375" style="89" customWidth="1"/>
    <col min="9" max="9" width="17.42578125" style="89" customWidth="1"/>
    <col min="10" max="10" width="16.7109375" style="89" customWidth="1"/>
    <col min="11" max="13" width="14" style="89" customWidth="1"/>
    <col min="14" max="14" width="16.140625" style="89" customWidth="1"/>
    <col min="15" max="16" width="14" style="89" customWidth="1"/>
    <col min="17" max="17" width="7.42578125" style="89" customWidth="1"/>
    <col min="18" max="18" width="6.85546875" style="89" customWidth="1"/>
    <col min="19" max="19" width="18" style="89" bestFit="1" customWidth="1"/>
    <col min="20" max="20" width="16.85546875" style="89" customWidth="1"/>
    <col min="21" max="21" width="12.85546875" style="89" customWidth="1"/>
    <col min="22" max="22" width="15.7109375" style="89" customWidth="1"/>
    <col min="23" max="23" width="14" style="89" customWidth="1"/>
    <col min="24" max="24" width="10.42578125" style="89" customWidth="1"/>
    <col min="25" max="25" width="10.140625" style="89" customWidth="1"/>
    <col min="26" max="16384" width="8.85546875" style="89"/>
  </cols>
  <sheetData>
    <row r="1" spans="1:25" ht="13.5" thickBot="1" x14ac:dyDescent="0.3"/>
    <row r="2" spans="1:25" s="22" customFormat="1" ht="15.75" customHeight="1" thickBot="1" x14ac:dyDescent="0.3">
      <c r="B2" s="398"/>
      <c r="C2" s="55"/>
      <c r="D2" s="55"/>
      <c r="E2" s="55"/>
      <c r="F2" s="55"/>
      <c r="H2" s="92" t="s">
        <v>76</v>
      </c>
      <c r="I2" s="560" t="s">
        <v>203</v>
      </c>
      <c r="J2" s="561"/>
      <c r="L2" s="93"/>
      <c r="S2" s="350" t="s">
        <v>74</v>
      </c>
    </row>
    <row r="3" spans="1:25" s="22" customFormat="1" x14ac:dyDescent="0.25">
      <c r="B3" s="398"/>
      <c r="C3" s="55"/>
      <c r="D3" s="55"/>
      <c r="E3" s="55"/>
      <c r="F3" s="55"/>
      <c r="H3" s="94" t="s">
        <v>75</v>
      </c>
      <c r="I3" s="601" t="s">
        <v>204</v>
      </c>
      <c r="J3" s="602"/>
      <c r="S3" s="351" t="s">
        <v>76</v>
      </c>
    </row>
    <row r="4" spans="1:25" s="22" customFormat="1" ht="51.75" thickBot="1" x14ac:dyDescent="0.3">
      <c r="B4" s="398"/>
      <c r="C4" s="55"/>
      <c r="D4" s="55"/>
      <c r="E4" s="55"/>
      <c r="F4" s="55"/>
      <c r="H4" s="389" t="s">
        <v>77</v>
      </c>
      <c r="I4" s="603" t="s">
        <v>99</v>
      </c>
      <c r="J4" s="440"/>
      <c r="S4" s="171" t="str">
        <f>VLOOKUP(H4, 'List Values'!B1:C24, 2, FALSE)</f>
        <v>Manufacturing as a Non-Isolated Byproduct</v>
      </c>
    </row>
    <row r="5" spans="1:25" s="22" customFormat="1" ht="23.25" customHeight="1" x14ac:dyDescent="0.25">
      <c r="A5" s="95"/>
      <c r="B5" s="398"/>
      <c r="C5" s="55"/>
      <c r="D5" s="55"/>
      <c r="E5" s="55"/>
      <c r="F5" s="55"/>
      <c r="J5" s="55"/>
      <c r="K5" s="55"/>
      <c r="L5" s="401"/>
      <c r="M5" s="401"/>
      <c r="S5" s="58"/>
      <c r="T5" s="55"/>
      <c r="U5" s="96"/>
    </row>
    <row r="6" spans="1:25" s="22" customFormat="1" x14ac:dyDescent="0.25">
      <c r="B6" s="398"/>
      <c r="C6" s="55"/>
      <c r="D6" s="55"/>
      <c r="E6" s="55"/>
      <c r="F6" s="55"/>
      <c r="H6" s="96" t="s">
        <v>205</v>
      </c>
      <c r="I6" s="398"/>
      <c r="J6" s="55"/>
      <c r="K6" s="55"/>
      <c r="L6" s="55"/>
      <c r="M6" s="55"/>
      <c r="S6" s="96" t="s">
        <v>74</v>
      </c>
      <c r="T6" s="89"/>
      <c r="U6" s="89"/>
      <c r="V6" s="58"/>
      <c r="W6" s="55"/>
    </row>
    <row r="7" spans="1:25" ht="13.5" thickBot="1" x14ac:dyDescent="0.3">
      <c r="H7" s="97" t="s">
        <v>79</v>
      </c>
      <c r="I7" s="90"/>
      <c r="L7" s="55"/>
      <c r="M7" s="55"/>
      <c r="S7" s="97" t="s">
        <v>79</v>
      </c>
      <c r="V7" s="58"/>
      <c r="W7" s="55"/>
    </row>
    <row r="8" spans="1:25" ht="51" x14ac:dyDescent="0.25">
      <c r="H8" s="612" t="s">
        <v>80</v>
      </c>
      <c r="I8" s="453" t="s">
        <v>81</v>
      </c>
      <c r="J8" s="390" t="s">
        <v>82</v>
      </c>
      <c r="K8" s="390" t="s">
        <v>83</v>
      </c>
      <c r="L8" s="390" t="s">
        <v>84</v>
      </c>
      <c r="M8" s="390" t="s">
        <v>85</v>
      </c>
      <c r="N8" s="387" t="s">
        <v>86</v>
      </c>
      <c r="S8" s="445" t="s">
        <v>80</v>
      </c>
      <c r="T8" s="441" t="s">
        <v>81</v>
      </c>
      <c r="U8" s="390" t="s">
        <v>87</v>
      </c>
      <c r="V8" s="390" t="s">
        <v>88</v>
      </c>
      <c r="W8" s="390" t="s">
        <v>89</v>
      </c>
      <c r="X8" s="390" t="s">
        <v>90</v>
      </c>
      <c r="Y8" s="387" t="s">
        <v>91</v>
      </c>
    </row>
    <row r="9" spans="1:25" ht="40.5" customHeight="1" thickBot="1" x14ac:dyDescent="0.3">
      <c r="H9" s="613"/>
      <c r="I9" s="454"/>
      <c r="J9" s="391" t="s">
        <v>92</v>
      </c>
      <c r="K9" s="391" t="s">
        <v>93</v>
      </c>
      <c r="L9" s="391" t="s">
        <v>94</v>
      </c>
      <c r="M9" s="391" t="s">
        <v>94</v>
      </c>
      <c r="N9" s="396" t="s">
        <v>95</v>
      </c>
      <c r="S9" s="562"/>
      <c r="T9" s="564"/>
      <c r="U9" s="391" t="s">
        <v>96</v>
      </c>
      <c r="V9" s="391" t="s">
        <v>206</v>
      </c>
      <c r="W9" s="391" t="s">
        <v>207</v>
      </c>
      <c r="X9" s="391" t="s">
        <v>208</v>
      </c>
      <c r="Y9" s="396" t="s">
        <v>209</v>
      </c>
    </row>
    <row r="10" spans="1:25" x14ac:dyDescent="0.25">
      <c r="H10" s="66" t="s">
        <v>99</v>
      </c>
      <c r="I10" s="608" t="s">
        <v>100</v>
      </c>
      <c r="J10" s="312">
        <f>SUMIFS('Inhalation Exposure'!$H:$H,'Inhalation Exposure'!$C:$C,$H$4,'Inhalation Exposure'!$D:$D,$H10)</f>
        <v>4.5856250000000003E-3</v>
      </c>
      <c r="K10" s="312">
        <f>SUMIFS('Inhalation Exposure'!$J:$J,'Inhalation Exposure'!$C:$C,$H$4,'Inhalation Exposure'!$D:$D,$H10)</f>
        <v>3.1194727891156464E-3</v>
      </c>
      <c r="L10" s="312">
        <f>SUMIFS('Inhalation Exposure'!$L:$L,'Inhalation Exposure'!$C:$C,$H$4,'Inhalation Exposure'!$D:$D,$H10)</f>
        <v>2.2876133786848074E-3</v>
      </c>
      <c r="M10" s="312">
        <f>SUMIFS('Inhalation Exposure'!$N:$N,'Inhalation Exposure'!$C:$C,$H$4,'Inhalation Exposure'!$D:$D,$H10)</f>
        <v>2.1366251980244155E-3</v>
      </c>
      <c r="N10" s="313">
        <f>SUMIFS('Inhalation Exposure'!$P:$P,'Inhalation Exposure'!$C:$C,$H$4,'Inhalation Exposure'!$D:$D,$H10)</f>
        <v>2.4379441362073456E-4</v>
      </c>
      <c r="S10" s="565" t="s">
        <v>101</v>
      </c>
      <c r="T10" s="103" t="s">
        <v>100</v>
      </c>
      <c r="U10" s="67">
        <f>IF($I$4="ONU","-",SUMIF('Dermal Exposure'!$B$6:$B$13,$S$4,'Dermal Exposure'!H$6:H$13))</f>
        <v>0.74356869909318568</v>
      </c>
      <c r="V10" s="67">
        <f>IF($I$4="ONU","-",SUMIF('Dermal Exposure'!$B$6:$B$13,$S$4,'Dermal Exposure'!I$6:I$13))</f>
        <v>9.2946087386648214E-3</v>
      </c>
      <c r="W10" s="67">
        <f>IF($I$4="ONU","-",SUMIF('Dermal Exposure'!$B$6:$B$13,$S$4,'Dermal Exposure'!J$6:J$13))</f>
        <v>6.8160464083542021E-3</v>
      </c>
      <c r="X10" s="67">
        <f>IF($I$4="ONU","-",SUMIF('Dermal Exposure'!$B$6:$B$13,$S$4,'Dermal Exposure'!K$6:K$13))</f>
        <v>6.366170368948508E-3</v>
      </c>
      <c r="Y10" s="79">
        <f>IF($I$4="ONU","-",SUMIF('Dermal Exposure'!$B$6:$B$13,$S$4,'Dermal Exposure'!L$6:L$13))</f>
        <v>2.6933797714782147E-3</v>
      </c>
    </row>
    <row r="11" spans="1:25" x14ac:dyDescent="0.25">
      <c r="H11" s="384" t="s">
        <v>102</v>
      </c>
      <c r="I11" s="609"/>
      <c r="J11" s="312">
        <f>SUMIFS('Inhalation Exposure'!$H:$H,'Inhalation Exposure'!$C:$C,$H$4,'Inhalation Exposure'!$D:$D,$H11)</f>
        <v>1.1899999999999999E-4</v>
      </c>
      <c r="K11" s="312">
        <f>SUMIFS('Inhalation Exposure'!$J:$J,'Inhalation Exposure'!$C:$C,$H$4,'Inhalation Exposure'!$D:$D,$H11)</f>
        <v>8.0952380952380949E-5</v>
      </c>
      <c r="L11" s="312">
        <f>SUMIFS('Inhalation Exposure'!$L:$L,'Inhalation Exposure'!$C:$C,$H$4,'Inhalation Exposure'!$D:$D,$H11)</f>
        <v>5.936507936507936E-5</v>
      </c>
      <c r="M11" s="312">
        <f>SUMIFS('Inhalation Exposure'!$N:$N,'Inhalation Exposure'!$C:$C,$H$4,'Inhalation Exposure'!$D:$D,$H11)</f>
        <v>5.5446836268754072E-5</v>
      </c>
      <c r="N11" s="313">
        <f>SUMIFS('Inhalation Exposure'!$P:$P,'Inhalation Exposure'!$C:$C,$H$4,'Inhalation Exposure'!$D:$D,$H11)</f>
        <v>6.3266261896398882E-6</v>
      </c>
      <c r="S11" s="443"/>
      <c r="T11" s="115" t="s">
        <v>103</v>
      </c>
      <c r="U11" s="67">
        <f>IF($I$4="ONU","-",SUMIF('Dermal Exposure'!$B$6:$B$13,$S$4,'Dermal Exposure'!C$6:C$13))</f>
        <v>4.2450170006285237</v>
      </c>
      <c r="V11" s="67">
        <f>IF($I$4="ONU","-",SUMIF('Dermal Exposure'!$B$6:$B$13,$S$4,'Dermal Exposure'!D$6:D$13))</f>
        <v>5.3062712507856546E-2</v>
      </c>
      <c r="W11" s="67">
        <f>IF($I$4="ONU","-",SUMIF('Dermal Exposure'!$B$6:$B$13,$S$4,'Dermal Exposure'!E$6:E$13))</f>
        <v>3.8912655839094798E-2</v>
      </c>
      <c r="X11" s="67">
        <f>IF($I$4="ONU","-",SUMIF('Dermal Exposure'!$B$6:$B$13,$S$4,'Dermal Exposure'!F$6:F$13))</f>
        <v>3.6344323635518185E-2</v>
      </c>
      <c r="Y11" s="79">
        <f>IF($I$4="ONU","-",SUMIF('Dermal Exposure'!$B$6:$B$13,$S$4,'Dermal Exposure'!G$6:G$13))</f>
        <v>1.5376444615026923E-2</v>
      </c>
    </row>
    <row r="12" spans="1:25" x14ac:dyDescent="0.25">
      <c r="H12" s="384" t="s">
        <v>99</v>
      </c>
      <c r="I12" s="610" t="s">
        <v>103</v>
      </c>
      <c r="J12" s="312">
        <f>SUMIFS('Inhalation Exposure'!$I:$I,'Inhalation Exposure'!$C:$C,$H$4,'Inhalation Exposure'!$D:$D,$H12)</f>
        <v>9.074374999999979E-2</v>
      </c>
      <c r="K12" s="312">
        <f>SUMIFS('Inhalation Exposure'!$K:$K,'Inhalation Exposure'!$C:$C,$H$4,'Inhalation Exposure'!$D:$D,$H12)</f>
        <v>6.1730442176870605E-2</v>
      </c>
      <c r="L12" s="312">
        <f>SUMIFS('Inhalation Exposure'!$M:$M,'Inhalation Exposure'!$C:$C,$H$4,'Inhalation Exposure'!$D:$D,$H12)</f>
        <v>4.5268990929705107E-2</v>
      </c>
      <c r="M12" s="312">
        <f>SUMIFS('Inhalation Exposure'!$O:$O,'Inhalation Exposure'!$C:$C,$H$4,'Inhalation Exposure'!$D:$D,$H12)</f>
        <v>4.22811247786785E-2</v>
      </c>
      <c r="N12" s="313">
        <f>SUMIFS('Inhalation Exposure'!$Q:$Q,'Inhalation Exposure'!$C:$C,$H$4,'Inhalation Exposure'!$D:$D,$H12)</f>
        <v>1.7888168175594747E-2</v>
      </c>
      <c r="S12" s="566" t="str">
        <f>_xlfn.CONCAT("Worker with Gloves; 
PF of ",'List Values'!I2)</f>
        <v>Worker with Gloves; 
PF of 5</v>
      </c>
      <c r="T12" s="115" t="s">
        <v>100</v>
      </c>
      <c r="U12" s="67">
        <f>IFERROR(U10/'List Values'!$I$2, "-")</f>
        <v>0.14871373981863714</v>
      </c>
      <c r="V12" s="67">
        <f>IFERROR(V10/'List Values'!$I$2, "-")</f>
        <v>1.8589217477329642E-3</v>
      </c>
      <c r="W12" s="67">
        <f>IFERROR(W10/'List Values'!$I$2, "-")</f>
        <v>1.3632092816708405E-3</v>
      </c>
      <c r="X12" s="67">
        <f>IFERROR(X10/'List Values'!$I$2, "-")</f>
        <v>1.2732340737897016E-3</v>
      </c>
      <c r="Y12" s="79">
        <f>IFERROR(Y10/'List Values'!$I$2, "-")</f>
        <v>5.386759542956429E-4</v>
      </c>
    </row>
    <row r="13" spans="1:25" ht="13.5" thickBot="1" x14ac:dyDescent="0.3">
      <c r="H13" s="385" t="s">
        <v>102</v>
      </c>
      <c r="I13" s="611"/>
      <c r="J13" s="314">
        <f>SUMIFS('Inhalation Exposure'!$I:$I,'Inhalation Exposure'!$C:$C,$H$4,'Inhalation Exposure'!$D:$D,$H13)</f>
        <v>3.8478749999999997E-3</v>
      </c>
      <c r="K13" s="314">
        <f>SUMIFS('Inhalation Exposure'!$K:$K,'Inhalation Exposure'!$C:$C,$H$4,'Inhalation Exposure'!$D:$D,$H13)</f>
        <v>2.6176020408163266E-3</v>
      </c>
      <c r="L13" s="314">
        <f>SUMIFS('Inhalation Exposure'!$M:$M,'Inhalation Exposure'!$C:$C,$H$4,'Inhalation Exposure'!$D:$D,$H13)</f>
        <v>1.9195748299319728E-3</v>
      </c>
      <c r="M13" s="314">
        <f>SUMIFS('Inhalation Exposure'!$O:$O,'Inhalation Exposure'!$C:$C,$H$4,'Inhalation Exposure'!$D:$D,$H13)</f>
        <v>1.7928781101481689E-3</v>
      </c>
      <c r="N13" s="315">
        <f>SUMIFS('Inhalation Exposure'!$Q:$Q,'Inhalation Exposure'!$C:$C,$H$4,'Inhalation Exposure'!$D:$D,$H13)</f>
        <v>7.5852535429345603E-4</v>
      </c>
      <c r="S13" s="566"/>
      <c r="T13" s="115" t="s">
        <v>103</v>
      </c>
      <c r="U13" s="67">
        <f>IFERROR(U11/'List Values'!$I$2,"-")</f>
        <v>0.84900340012570474</v>
      </c>
      <c r="V13" s="67">
        <f>IFERROR(V11/'List Values'!$I$2,"-")</f>
        <v>1.061254250157131E-2</v>
      </c>
      <c r="W13" s="67">
        <f>IFERROR(W11/'List Values'!$I$2,"-")</f>
        <v>7.7825311678189598E-3</v>
      </c>
      <c r="X13" s="67">
        <f>IFERROR(X11/'List Values'!$I$2,"-")</f>
        <v>7.2688647271036367E-3</v>
      </c>
      <c r="Y13" s="79">
        <f>IFERROR(Y11/'List Values'!$I$2,"-")</f>
        <v>3.0752889230053846E-3</v>
      </c>
    </row>
    <row r="14" spans="1:25" x14ac:dyDescent="0.25">
      <c r="S14" s="566" t="str">
        <f>_xlfn.CONCAT("Worker with Gloves; 
PF of ",'List Values'!I3)</f>
        <v>Worker with Gloves; 
PF of 10</v>
      </c>
      <c r="T14" s="115" t="s">
        <v>100</v>
      </c>
      <c r="U14" s="67">
        <f>IFERROR(U10/'List Values'!$I$3, "-")</f>
        <v>7.4356869909318571E-2</v>
      </c>
      <c r="V14" s="67">
        <f>IFERROR(V10/'List Values'!$I$3, "-")</f>
        <v>9.2946087386648211E-4</v>
      </c>
      <c r="W14" s="67">
        <f>IFERROR(W10/'List Values'!$I$3, "-")</f>
        <v>6.8160464083542025E-4</v>
      </c>
      <c r="X14" s="67">
        <f>IFERROR(X10/'List Values'!$I$3, "-")</f>
        <v>6.366170368948508E-4</v>
      </c>
      <c r="Y14" s="79">
        <f>IFERROR(Y10/'List Values'!$I$3, "-")</f>
        <v>2.6933797714782145E-4</v>
      </c>
    </row>
    <row r="15" spans="1:25" x14ac:dyDescent="0.25">
      <c r="D15" s="58"/>
      <c r="H15" s="90"/>
      <c r="S15" s="566"/>
      <c r="T15" s="115" t="s">
        <v>103</v>
      </c>
      <c r="U15" s="67">
        <f>IFERROR(U11/'List Values'!$I$3, "-")</f>
        <v>0.42450170006285237</v>
      </c>
      <c r="V15" s="67">
        <f>IFERROR(V11/'List Values'!$I$3, "-")</f>
        <v>5.3062712507856548E-3</v>
      </c>
      <c r="W15" s="67">
        <f>IFERROR(W11/'List Values'!$I$3, "-")</f>
        <v>3.8912655839094799E-3</v>
      </c>
      <c r="X15" s="67">
        <f>IFERROR(X11/'List Values'!$I$3, "-")</f>
        <v>3.6344323635518184E-3</v>
      </c>
      <c r="Y15" s="79">
        <f>IFERROR(Y11/'List Values'!$I$3, "-")</f>
        <v>1.5376444615026923E-3</v>
      </c>
    </row>
    <row r="16" spans="1:25" ht="15" customHeight="1" x14ac:dyDescent="0.25">
      <c r="D16" s="58"/>
      <c r="H16" s="90"/>
      <c r="S16" s="566" t="str">
        <f>_xlfn.CONCAT("Worker with Gloves; 
PF of ",'List Values'!I4)</f>
        <v>Worker with Gloves; 
PF of 20</v>
      </c>
      <c r="T16" s="101" t="s">
        <v>100</v>
      </c>
      <c r="U16" s="67">
        <f>IFERROR(U10/'List Values'!$I$4, "-")</f>
        <v>3.7178434954659285E-2</v>
      </c>
      <c r="V16" s="67">
        <f>IFERROR(V10/'List Values'!$I$4, "-")</f>
        <v>4.6473043693324106E-4</v>
      </c>
      <c r="W16" s="67">
        <f>IFERROR(W10/'List Values'!$I$4, "-")</f>
        <v>3.4080232041771013E-4</v>
      </c>
      <c r="X16" s="67">
        <f>IFERROR(X10/'List Values'!$I$4, "-")</f>
        <v>3.183085184474254E-4</v>
      </c>
      <c r="Y16" s="79">
        <f>IFERROR(Y10/'List Values'!$I$4, "-")</f>
        <v>1.3466898857391073E-4</v>
      </c>
    </row>
    <row r="17" spans="2:28" ht="13.5" thickBot="1" x14ac:dyDescent="0.3">
      <c r="D17" s="58"/>
      <c r="H17" s="90"/>
      <c r="S17" s="567"/>
      <c r="T17" s="102" t="s">
        <v>103</v>
      </c>
      <c r="U17" s="80">
        <f>IFERROR(U11/'List Values'!$I$4, "-")</f>
        <v>0.21225085003142619</v>
      </c>
      <c r="V17" s="80">
        <f>IFERROR(V11/'List Values'!$I$4, "-")</f>
        <v>2.6531356253928274E-3</v>
      </c>
      <c r="W17" s="80">
        <f>IFERROR(W11/'List Values'!$I$4, "-")</f>
        <v>1.9456327919547399E-3</v>
      </c>
      <c r="X17" s="80">
        <f>IFERROR(X11/'List Values'!$I$4, "-")</f>
        <v>1.8172161817759092E-3</v>
      </c>
      <c r="Y17" s="81">
        <f>IFERROR(Y11/'List Values'!$I$4, "-")</f>
        <v>7.6882223075134615E-4</v>
      </c>
    </row>
    <row r="18" spans="2:28" s="22" customFormat="1" x14ac:dyDescent="0.25">
      <c r="B18" s="398"/>
      <c r="C18" s="75"/>
      <c r="D18" s="75"/>
      <c r="E18" s="75"/>
      <c r="F18" s="75"/>
      <c r="G18" s="75"/>
      <c r="H18" s="23"/>
      <c r="I18" s="55"/>
      <c r="K18" s="23"/>
      <c r="L18" s="23"/>
      <c r="M18" s="23"/>
      <c r="N18" s="23"/>
      <c r="O18" s="23"/>
      <c r="P18" s="23"/>
      <c r="R18" s="75"/>
      <c r="S18" s="23"/>
      <c r="T18" s="55"/>
      <c r="V18" s="23"/>
    </row>
    <row r="19" spans="2:28" s="22" customFormat="1" ht="36" customHeight="1" thickBot="1" x14ac:dyDescent="0.3">
      <c r="B19" s="398"/>
      <c r="C19" s="55"/>
      <c r="D19" s="57"/>
      <c r="E19" s="57"/>
      <c r="F19" s="57"/>
      <c r="G19" s="98"/>
      <c r="H19" s="98" t="s">
        <v>210</v>
      </c>
      <c r="I19" s="55"/>
      <c r="K19" s="23"/>
      <c r="L19" s="563"/>
      <c r="M19" s="563"/>
      <c r="N19" s="397"/>
      <c r="O19" s="397"/>
      <c r="T19" s="98" t="s">
        <v>211</v>
      </c>
      <c r="U19" s="99"/>
      <c r="V19" s="99"/>
    </row>
    <row r="20" spans="2:28" s="22" customFormat="1" ht="13.5" customHeight="1" thickBot="1" x14ac:dyDescent="0.3">
      <c r="C20" s="606" t="s">
        <v>212</v>
      </c>
      <c r="D20" s="606" t="s">
        <v>213</v>
      </c>
      <c r="E20" s="606"/>
      <c r="F20" s="604" t="s">
        <v>214</v>
      </c>
      <c r="G20" s="85"/>
      <c r="H20" s="455" t="s">
        <v>107</v>
      </c>
      <c r="I20" s="453" t="s">
        <v>81</v>
      </c>
      <c r="J20" s="456" t="s">
        <v>108</v>
      </c>
      <c r="K20" s="592" t="str">
        <f>_xlfn.CONCAT("Exposure Estimates: ",$I$4," MOE*")</f>
        <v>Exposure Estimates: Worker MOE*</v>
      </c>
      <c r="L20" s="593"/>
      <c r="M20" s="593"/>
      <c r="N20" s="593"/>
      <c r="O20" s="593"/>
      <c r="P20" s="594"/>
      <c r="Q20" s="75"/>
      <c r="S20" s="599" t="s">
        <v>213</v>
      </c>
      <c r="T20" s="597" t="s">
        <v>214</v>
      </c>
      <c r="U20" s="595" t="s">
        <v>110</v>
      </c>
      <c r="V20" s="453" t="s">
        <v>81</v>
      </c>
      <c r="W20" s="456" t="s">
        <v>108</v>
      </c>
      <c r="X20" s="481" t="str">
        <f>_xlfn.CONCAT("Exposure Estimates: ",$I$4," MOE")</f>
        <v>Exposure Estimates: Worker MOE</v>
      </c>
      <c r="Y20" s="537"/>
      <c r="Z20" s="537"/>
      <c r="AA20" s="482"/>
    </row>
    <row r="21" spans="2:28" s="22" customFormat="1" ht="57" customHeight="1" thickBot="1" x14ac:dyDescent="0.3">
      <c r="C21" s="607"/>
      <c r="D21" s="607"/>
      <c r="E21" s="607"/>
      <c r="F21" s="605"/>
      <c r="G21" s="86"/>
      <c r="H21" s="457"/>
      <c r="I21" s="454"/>
      <c r="J21" s="479"/>
      <c r="K21" s="388" t="s">
        <v>215</v>
      </c>
      <c r="L21" s="391" t="s">
        <v>216</v>
      </c>
      <c r="M21" s="391" t="s">
        <v>217</v>
      </c>
      <c r="N21" s="391" t="s">
        <v>218</v>
      </c>
      <c r="O21" s="391" t="s">
        <v>219</v>
      </c>
      <c r="P21" s="396" t="s">
        <v>220</v>
      </c>
      <c r="Q21" s="75"/>
      <c r="S21" s="600"/>
      <c r="T21" s="598"/>
      <c r="U21" s="596"/>
      <c r="V21" s="454"/>
      <c r="W21" s="479"/>
      <c r="X21" s="172" t="s">
        <v>221</v>
      </c>
      <c r="Y21" s="172" t="s">
        <v>222</v>
      </c>
      <c r="Z21" s="172" t="s">
        <v>223</v>
      </c>
      <c r="AA21" s="173" t="s">
        <v>224</v>
      </c>
    </row>
    <row r="22" spans="2:28" s="22" customFormat="1" ht="20.25" customHeight="1" x14ac:dyDescent="0.25">
      <c r="B22" s="570" t="s">
        <v>115</v>
      </c>
      <c r="C22" s="614" t="s">
        <v>225</v>
      </c>
      <c r="D22" s="538" t="str">
        <f>INDEX('Health Data'!$D:$D, MATCH($B22, 'Health Data'!$F:$F, 0))</f>
        <v>Olfactory necrosis</v>
      </c>
      <c r="E22" s="539"/>
      <c r="F22" s="552" t="str">
        <f>INDEX('Health Data'!$E:$E, MATCH($B22, 'Health Data'!$F:$F, 0))</f>
        <v>Kirkpatrick 2001</v>
      </c>
      <c r="G22" s="100"/>
      <c r="H22" s="548">
        <f>INDEX('Health Data'!$G:$G,MATCH(B22,'Health Data'!$F:$F,0))</f>
        <v>1.1000000000000001</v>
      </c>
      <c r="I22" s="273" t="s">
        <v>100</v>
      </c>
      <c r="J22" s="119">
        <f>INDEX('Health Data'!$H:$H,MATCH(B22,'Health Data'!$F:$F,0))</f>
        <v>100</v>
      </c>
      <c r="K22" s="121">
        <f>IFERROR($H22/IF($I$4="Worker",$K$10,$K$11), "")</f>
        <v>352.62368815592203</v>
      </c>
      <c r="L22" s="51">
        <f>IFERROR($K22*'List Values'!$F$20, "")</f>
        <v>3526.2368815592204</v>
      </c>
      <c r="M22" s="51">
        <f>IFERROR($K22*'List Values'!$F$21, "")</f>
        <v>8815.5922038980498</v>
      </c>
      <c r="N22" s="51">
        <f>IFERROR($K22*'List Values'!$F$22, "")</f>
        <v>17631.1844077961</v>
      </c>
      <c r="O22" s="51">
        <f>IFERROR($K22*'List Values'!$F$23, "")</f>
        <v>352623.68815592205</v>
      </c>
      <c r="P22" s="71">
        <f>IFERROR($K22*'List Values'!$F$24, "")</f>
        <v>3526236.8815592201</v>
      </c>
      <c r="Q22" s="46"/>
      <c r="R22" s="22" t="s">
        <v>116</v>
      </c>
      <c r="S22" s="558" t="str">
        <f>INDEX('Health Data'!$D:$D, MATCH($R22, 'Health Data'!$F:$F, 0))</f>
        <v>Neurotoxicity, Decreased motor activity in rats</v>
      </c>
      <c r="T22" s="557" t="str">
        <f>INDEX('Health Data'!$E:$E, MATCH($R22, 'Health Data'!$F:$F, 0))</f>
        <v>WIL Research, 2004, HEROID 6547036</v>
      </c>
      <c r="U22" s="550">
        <f>INDEX('Health Data'!$G:$G,MATCH(R22,'Health Data'!$F:$F,0))</f>
        <v>12.6</v>
      </c>
      <c r="V22" s="101" t="s">
        <v>100</v>
      </c>
      <c r="W22" s="298">
        <f>INDEX('Health Data'!$H:$H,MATCH(R22,'Health Data'!$F:$F,0))</f>
        <v>30</v>
      </c>
      <c r="X22" s="84">
        <f>IFERROR($U22/V$10, "")</f>
        <v>1355.624572725156</v>
      </c>
      <c r="Y22" s="68">
        <f>IFERROR($U22/V$12, "")</f>
        <v>6778.1228636257802</v>
      </c>
      <c r="Z22" s="68">
        <f>IFERROR($U22/V$14, "")</f>
        <v>13556.24572725156</v>
      </c>
      <c r="AA22" s="311">
        <f>IFERROR($U22/V$16, "")</f>
        <v>27112.491454503121</v>
      </c>
    </row>
    <row r="23" spans="2:28" s="22" customFormat="1" ht="20.25" customHeight="1" thickBot="1" x14ac:dyDescent="0.3">
      <c r="B23" s="570"/>
      <c r="C23" s="615"/>
      <c r="D23" s="540"/>
      <c r="E23" s="541"/>
      <c r="F23" s="553"/>
      <c r="G23" s="100"/>
      <c r="H23" s="549"/>
      <c r="I23" s="53" t="s">
        <v>103</v>
      </c>
      <c r="J23" s="120">
        <f>INDEX('Health Data'!$H:$H,MATCH(B22,'Health Data'!$F:$F,0))</f>
        <v>100</v>
      </c>
      <c r="K23" s="142">
        <f>IFERROR($H22/IF($I$4="Worker",$K$12,$K$13), "")</f>
        <v>17.819409050210112</v>
      </c>
      <c r="L23" s="142">
        <f>IFERROR($K23*'List Values'!$F$20, "")</f>
        <v>178.19409050210112</v>
      </c>
      <c r="M23" s="142">
        <f>IFERROR($K23*'List Values'!$F$21, "")</f>
        <v>445.48522625525277</v>
      </c>
      <c r="N23" s="142">
        <f>IFERROR($K23*'List Values'!$F$22, "")</f>
        <v>890.97045251050554</v>
      </c>
      <c r="O23" s="142">
        <f>IFERROR($K23*'List Values'!$F$23, "")</f>
        <v>17819.409050210113</v>
      </c>
      <c r="P23" s="142">
        <f>IFERROR($K23*'List Values'!$F$24, "")</f>
        <v>178194.09050210111</v>
      </c>
      <c r="Q23" s="46"/>
      <c r="S23" s="559"/>
      <c r="T23" s="547"/>
      <c r="U23" s="551"/>
      <c r="V23" s="102" t="s">
        <v>103</v>
      </c>
      <c r="W23" s="299">
        <f>INDEX('Health Data'!$H:$H,MATCH(R22,'Health Data'!$F:$F,0))</f>
        <v>30</v>
      </c>
      <c r="X23" s="52">
        <f>IFERROR($U22/V$11, "")</f>
        <v>237.45487941526594</v>
      </c>
      <c r="Y23" s="52">
        <f>IFERROR($U22/V$13, "")</f>
        <v>1187.2743970763297</v>
      </c>
      <c r="Z23" s="52">
        <f>IFERROR($U22/V$15, "")</f>
        <v>2374.5487941526594</v>
      </c>
      <c r="AA23" s="130">
        <f>IFERROR($U22/V$17, "")</f>
        <v>4749.0975883053188</v>
      </c>
    </row>
    <row r="24" spans="2:28" s="22" customFormat="1" ht="20.25" customHeight="1" x14ac:dyDescent="0.25">
      <c r="B24" s="399" t="s">
        <v>120</v>
      </c>
      <c r="C24" s="614" t="s">
        <v>226</v>
      </c>
      <c r="D24" s="538" t="str">
        <f>INDEX('Health Data'!$D:$D, MATCH($B24, 'Health Data'!$F:$F, 0))</f>
        <v>Olfactory lesions</v>
      </c>
      <c r="E24" s="539"/>
      <c r="F24" s="552" t="str">
        <f>INDEX('Health Data'!$E:$E, MATCH($B24, 'Health Data'!$F:$F, 0))</f>
        <v>Kirkpatrick 2002</v>
      </c>
      <c r="G24" s="100"/>
      <c r="H24" s="548">
        <f>INDEX('Health Data'!$G:$G,MATCH(B24,'Health Data'!$F:$F,0))</f>
        <v>0.11</v>
      </c>
      <c r="I24" s="273" t="s">
        <v>100</v>
      </c>
      <c r="J24" s="143">
        <f>INDEX('Health Data'!$H:$H,MATCH(B24,'Health Data'!$F:$F,0))</f>
        <v>30</v>
      </c>
      <c r="K24" s="121">
        <f>IFERROR($H24/IF($I$4="Worker",$L$10,$L$11), "")</f>
        <v>48.085048384898457</v>
      </c>
      <c r="L24" s="51">
        <f>IFERROR($K24*'List Values'!$F$20, "")</f>
        <v>480.8504838489846</v>
      </c>
      <c r="M24" s="51">
        <f>IFERROR($K24*'List Values'!$F$21, "")</f>
        <v>1202.1262096224614</v>
      </c>
      <c r="N24" s="51">
        <f>IFERROR($K24*'List Values'!$F$22, "")</f>
        <v>2404.2524192449227</v>
      </c>
      <c r="O24" s="51">
        <f>IFERROR($K24*'List Values'!$F$23, "")</f>
        <v>48085.048384898459</v>
      </c>
      <c r="P24" s="71">
        <f>IFERROR($K24*'List Values'!$F$24, "")</f>
        <v>480850.48384898459</v>
      </c>
      <c r="Q24" s="46"/>
      <c r="R24" s="22" t="s">
        <v>121</v>
      </c>
      <c r="S24" s="556" t="str">
        <f>INDEX('Health Data'!$D:$D, MATCH($R24, 'Health Data'!$F:$F, 0))</f>
        <v>Immunotoxicity, Decreased hemagglutination titers in mice</v>
      </c>
      <c r="T24" s="557" t="str">
        <f>INDEX('Health Data'!$E:$E, MATCH($R24, 'Health Data'!$F:$F, 0))</f>
        <v>Sanders, 1985, HEROID 64556</v>
      </c>
      <c r="U24" s="554">
        <f>INDEX('Health Data'!$G:$G,MATCH(R24,'Health Data'!$F:$F,0))</f>
        <v>0.52</v>
      </c>
      <c r="V24" s="101" t="s">
        <v>100</v>
      </c>
      <c r="W24" s="145">
        <f>INDEX('Health Data'!$H:$H,MATCH(R24,'Health Data'!$F:$F,0))</f>
        <v>30</v>
      </c>
      <c r="X24" s="51">
        <f>IFERROR($U24/W$10, "")</f>
        <v>76.290560369813988</v>
      </c>
      <c r="Y24" s="51">
        <f>IFERROR($U24/W$12, "")</f>
        <v>381.45280184906989</v>
      </c>
      <c r="Z24" s="51">
        <f>IFERROR($U24/W$14, "")</f>
        <v>762.90560369813977</v>
      </c>
      <c r="AA24" s="71">
        <f>IFERROR($U24/W$16, "")</f>
        <v>1525.8112073962795</v>
      </c>
    </row>
    <row r="25" spans="2:28" s="22" customFormat="1" ht="20.25" customHeight="1" thickBot="1" x14ac:dyDescent="0.3">
      <c r="B25" s="399"/>
      <c r="C25" s="618"/>
      <c r="D25" s="542"/>
      <c r="E25" s="543"/>
      <c r="F25" s="553"/>
      <c r="G25" s="100"/>
      <c r="H25" s="549"/>
      <c r="I25" s="53" t="s">
        <v>103</v>
      </c>
      <c r="J25" s="144">
        <f>INDEX('Health Data'!$H:$H,MATCH(B24,'Health Data'!$F:$F,0))</f>
        <v>30</v>
      </c>
      <c r="K25" s="142">
        <f>IFERROR($H24/IF($I$4="Worker",$L$12,$L$13), "")</f>
        <v>2.4299194159377424</v>
      </c>
      <c r="L25" s="142">
        <f>IFERROR($K25*'List Values'!$F$20, "")</f>
        <v>24.299194159377425</v>
      </c>
      <c r="M25" s="142">
        <f>IFERROR($K25*'List Values'!$F$21, "")</f>
        <v>60.747985398443561</v>
      </c>
      <c r="N25" s="142">
        <f>IFERROR($K25*'List Values'!$F$22, "")</f>
        <v>121.49597079688712</v>
      </c>
      <c r="O25" s="142">
        <f>IFERROR($K25*'List Values'!$F$23, "")</f>
        <v>2429.9194159377425</v>
      </c>
      <c r="P25" s="142">
        <f>IFERROR($K25*'List Values'!$F$24, "")</f>
        <v>24299.194159377425</v>
      </c>
      <c r="Q25" s="46"/>
      <c r="S25" s="545"/>
      <c r="T25" s="547"/>
      <c r="U25" s="555"/>
      <c r="V25" s="102" t="s">
        <v>103</v>
      </c>
      <c r="W25" s="78">
        <f>INDEX('Health Data'!$H:$H,MATCH(R24,'Health Data'!$F:$F,0))</f>
        <v>30</v>
      </c>
      <c r="X25" s="52">
        <f>IFERROR($U24/W$11, "")</f>
        <v>13.363261612114535</v>
      </c>
      <c r="Y25" s="52">
        <f>IFERROR($U24/W$13, "")</f>
        <v>66.816308060572666</v>
      </c>
      <c r="Z25" s="52">
        <f>IFERROR($U24/W$15, "")</f>
        <v>133.63261612114533</v>
      </c>
      <c r="AA25" s="130">
        <f>IFERROR($U24/W$17, "")</f>
        <v>267.26523224229066</v>
      </c>
    </row>
    <row r="26" spans="2:28" s="22" customFormat="1" ht="20.25" customHeight="1" x14ac:dyDescent="0.25">
      <c r="B26" s="570" t="s">
        <v>124</v>
      </c>
      <c r="C26" s="616" t="s">
        <v>227</v>
      </c>
      <c r="D26" s="538" t="str">
        <f>INDEX('Health Data'!$D:$D, MATCH($B26, 'Health Data'!$F:$F, 0))</f>
        <v>Olfactory lesions</v>
      </c>
      <c r="E26" s="539"/>
      <c r="F26" s="552" t="str">
        <f>INDEX('Health Data'!$E:$E, MATCH($B26, 'Health Data'!$F:$F, 0))</f>
        <v>Kirkpatrick 2002</v>
      </c>
      <c r="G26" s="100"/>
      <c r="H26" s="548">
        <f>INDEX('Health Data'!$G:$G,MATCH(B26,'Health Data'!$F:$F,0))</f>
        <v>0.11</v>
      </c>
      <c r="I26" s="273" t="s">
        <v>100</v>
      </c>
      <c r="J26" s="143">
        <f>INDEX('Health Data'!$H:$H,MATCH(B26,'Health Data'!$F:$F,0))</f>
        <v>300</v>
      </c>
      <c r="K26" s="121">
        <f>IFERROR($H26/IF($I$4="Worker",$M$10,$M$11), "")</f>
        <v>51.483058470764611</v>
      </c>
      <c r="L26" s="51">
        <f>IFERROR($K26*'List Values'!$F$20, "")</f>
        <v>514.83058470764615</v>
      </c>
      <c r="M26" s="51">
        <f>IFERROR($K26*'List Values'!$F$21, "")</f>
        <v>1287.0764617691152</v>
      </c>
      <c r="N26" s="51">
        <f>IFERROR($K26*'List Values'!$F$22, "")</f>
        <v>2574.1529235382304</v>
      </c>
      <c r="O26" s="51">
        <f>IFERROR($K26*'List Values'!$F$23, "")</f>
        <v>51483.058470764612</v>
      </c>
      <c r="P26" s="71">
        <f>IFERROR($K26*'List Values'!$F$24, "")</f>
        <v>514830.58470764611</v>
      </c>
      <c r="Q26" s="46"/>
      <c r="R26" s="55" t="s">
        <v>125</v>
      </c>
      <c r="S26" s="544" t="str">
        <f>INDEX('Health Data'!$D:$D, MATCH($R26, 'Health Data'!$F:$F, 0))</f>
        <v>Immunotoxicity, Decreased hemagglutination titers in mice</v>
      </c>
      <c r="T26" s="546" t="str">
        <f>INDEX('Health Data'!$E:$E, MATCH($R26, 'Health Data'!$F:$F, 0))</f>
        <v>Sanders, 1985, HEROID 64556</v>
      </c>
      <c r="U26" s="554">
        <f>INDEX('Health Data'!$G:$G,MATCH(R26,'Health Data'!$F:$F,0))</f>
        <v>0.52</v>
      </c>
      <c r="V26" s="101" t="s">
        <v>100</v>
      </c>
      <c r="W26" s="145">
        <f>INDEX('Health Data'!$H:$H,MATCH(R26,'Health Data'!$F:$F,0))</f>
        <v>300</v>
      </c>
      <c r="X26" s="51">
        <f>IFERROR($U26/X$10, "")</f>
        <v>81.681759969280833</v>
      </c>
      <c r="Y26" s="51">
        <f>IFERROR($U26/X$12, "")</f>
        <v>408.40879984640418</v>
      </c>
      <c r="Z26" s="51">
        <f>IFERROR($U26/X$14, "")</f>
        <v>816.81759969280836</v>
      </c>
      <c r="AA26" s="71">
        <f>IFERROR($U26/X$16, "")</f>
        <v>1633.6351993856167</v>
      </c>
    </row>
    <row r="27" spans="2:28" s="22" customFormat="1" ht="20.25" customHeight="1" thickBot="1" x14ac:dyDescent="0.3">
      <c r="B27" s="570"/>
      <c r="C27" s="617"/>
      <c r="D27" s="542"/>
      <c r="E27" s="543"/>
      <c r="F27" s="589"/>
      <c r="G27" s="100"/>
      <c r="H27" s="549"/>
      <c r="I27" s="53" t="s">
        <v>103</v>
      </c>
      <c r="J27" s="144">
        <f>INDEX('Health Data'!$H:$H,MATCH(B26,'Health Data'!$F:$F,0))</f>
        <v>300</v>
      </c>
      <c r="K27" s="142">
        <f>IFERROR($H26/IF($I$4="Worker",$M$12,$M$13), "")</f>
        <v>2.6016337213306762</v>
      </c>
      <c r="L27" s="142">
        <f>IFERROR($K27*'List Values'!$F$20, "")</f>
        <v>26.016337213306763</v>
      </c>
      <c r="M27" s="142">
        <f>IFERROR($K27*'List Values'!$F$21, "")</f>
        <v>65.04084303326691</v>
      </c>
      <c r="N27" s="142">
        <f>IFERROR($K27*'List Values'!$F$22, "")</f>
        <v>130.08168606653382</v>
      </c>
      <c r="O27" s="142">
        <f>IFERROR($K27*'List Values'!$F$23, "")</f>
        <v>2601.6337213306761</v>
      </c>
      <c r="P27" s="142">
        <f>IFERROR($K27*'List Values'!$F$24, "")</f>
        <v>26016.337213306761</v>
      </c>
      <c r="Q27" s="46"/>
      <c r="R27" s="55"/>
      <c r="S27" s="545"/>
      <c r="T27" s="547"/>
      <c r="U27" s="555"/>
      <c r="V27" s="102" t="s">
        <v>103</v>
      </c>
      <c r="W27" s="78">
        <f>INDEX('Health Data'!$H:$H,MATCH(R26,'Health Data'!$F:$F,0))</f>
        <v>300</v>
      </c>
      <c r="X27" s="52">
        <f>IFERROR($U26/X$11, "")</f>
        <v>14.307598766037293</v>
      </c>
      <c r="Y27" s="52">
        <f>IFERROR($U26/X$13, "")</f>
        <v>71.537993830186466</v>
      </c>
      <c r="Z27" s="52">
        <f>IFERROR($U26/X$15, "")</f>
        <v>143.07598766037293</v>
      </c>
      <c r="AA27" s="130">
        <f>IFERROR($U26/X$17, "")</f>
        <v>286.15197532074586</v>
      </c>
    </row>
    <row r="28" spans="2:28" s="22" customFormat="1" ht="20.25" customHeight="1" thickBot="1" x14ac:dyDescent="0.3">
      <c r="B28" s="398"/>
      <c r="C28" s="2"/>
      <c r="D28" s="2"/>
      <c r="E28" s="2"/>
      <c r="F28" s="2"/>
      <c r="G28" s="100"/>
      <c r="H28" s="455" t="s">
        <v>228</v>
      </c>
      <c r="I28" s="453" t="s">
        <v>81</v>
      </c>
      <c r="J28" s="456" t="s">
        <v>108</v>
      </c>
      <c r="K28" s="592" t="str">
        <f>_xlfn.CONCAT("Exposure Estimates: ",$I$4," MOE")</f>
        <v>Exposure Estimates: Worker MOE</v>
      </c>
      <c r="L28" s="593"/>
      <c r="M28" s="593"/>
      <c r="N28" s="593"/>
      <c r="O28" s="593"/>
      <c r="P28" s="594"/>
      <c r="Q28" s="75"/>
      <c r="R28" s="55"/>
      <c r="S28" s="55"/>
      <c r="T28" s="55"/>
      <c r="U28" s="585" t="s">
        <v>229</v>
      </c>
      <c r="V28" s="590" t="s">
        <v>81</v>
      </c>
      <c r="W28" s="456" t="s">
        <v>108</v>
      </c>
      <c r="X28" s="481" t="str">
        <f>_xlfn.CONCAT("Exposure Estimates: ",$I$4," MOE")</f>
        <v>Exposure Estimates: Worker MOE</v>
      </c>
      <c r="Y28" s="537"/>
      <c r="Z28" s="537"/>
      <c r="AA28" s="482"/>
    </row>
    <row r="29" spans="2:28" s="22" customFormat="1" ht="52.5" customHeight="1" thickBot="1" x14ac:dyDescent="0.3">
      <c r="B29" s="398"/>
      <c r="C29" s="2"/>
      <c r="D29" s="2"/>
      <c r="E29" s="2"/>
      <c r="F29" s="2"/>
      <c r="G29" s="100"/>
      <c r="H29" s="457"/>
      <c r="I29" s="454"/>
      <c r="J29" s="479"/>
      <c r="K29" s="392" t="s">
        <v>215</v>
      </c>
      <c r="L29" s="370" t="s">
        <v>216</v>
      </c>
      <c r="M29" s="370" t="s">
        <v>217</v>
      </c>
      <c r="N29" s="370" t="s">
        <v>218</v>
      </c>
      <c r="O29" s="370" t="s">
        <v>219</v>
      </c>
      <c r="P29" s="233" t="s">
        <v>220</v>
      </c>
      <c r="Q29" s="75"/>
      <c r="T29" s="55"/>
      <c r="U29" s="586"/>
      <c r="V29" s="591"/>
      <c r="W29" s="479"/>
      <c r="X29" s="172" t="s">
        <v>221</v>
      </c>
      <c r="Y29" s="172" t="s">
        <v>222</v>
      </c>
      <c r="Z29" s="172" t="s">
        <v>223</v>
      </c>
      <c r="AA29" s="173" t="s">
        <v>224</v>
      </c>
    </row>
    <row r="30" spans="2:28" s="22" customFormat="1" ht="27.75" customHeight="1" x14ac:dyDescent="0.25">
      <c r="B30" s="570" t="s">
        <v>134</v>
      </c>
      <c r="C30" s="575" t="s">
        <v>230</v>
      </c>
      <c r="D30" s="579" t="s">
        <v>231</v>
      </c>
      <c r="E30" s="583" t="str">
        <f>INDEX('Health Data'!$D:$D, MATCH($B30, 'Health Data'!$F:$F, 0))</f>
        <v xml:space="preserve">Hepatocellular carcinoma in mice (oral data) </v>
      </c>
      <c r="F30" s="587" t="str">
        <f>INDEX('Health Data'!$E:$E, MATCH($B30, 'Health Data'!$F:$F, 0))</f>
        <v>NCI 1978</v>
      </c>
      <c r="G30" s="104"/>
      <c r="H30" s="571">
        <f>INDEX('Health Data'!$I:$I,MATCH(B30,'Health Data'!$F:$F,0))</f>
        <v>1.6258977505112477E-2</v>
      </c>
      <c r="I30" s="273" t="s">
        <v>100</v>
      </c>
      <c r="J30" s="368" t="s">
        <v>135</v>
      </c>
      <c r="K30" s="371">
        <f>IFERROR($H30*IF($I$4="Worker",$N$10,$N$11), "")</f>
        <v>3.9638478869316104E-6</v>
      </c>
      <c r="L30" s="371">
        <f>IFERROR($K30/'List Values'!$F$20, "")</f>
        <v>3.9638478869316106E-7</v>
      </c>
      <c r="M30" s="371">
        <f>IFERROR($K30/'List Values'!$F$21, "")</f>
        <v>1.5855391547726441E-7</v>
      </c>
      <c r="N30" s="371">
        <f>IFERROR($K30/'List Values'!$F$22, "")</f>
        <v>7.9276957738632204E-8</v>
      </c>
      <c r="O30" s="371">
        <f>IFERROR($K30/'List Values'!$F$23, "")</f>
        <v>3.9638478869316104E-9</v>
      </c>
      <c r="P30" s="371">
        <f>IFERROR($K30/'List Values'!$F$24, "")</f>
        <v>3.9638478869316105E-10</v>
      </c>
      <c r="Q30" s="296"/>
      <c r="R30" s="55" t="s">
        <v>136</v>
      </c>
      <c r="S30" s="558" t="str">
        <f>INDEX('Health Data'!$D:$D, MATCH($R30, 'Health Data'!$F:$F, 0))</f>
        <v>Hepatocellular carcinoma in mice</v>
      </c>
      <c r="T30" s="557" t="str">
        <f>INDEX('Health Data'!$E:$E, MATCH($R30, 'Health Data'!$F:$F, 0))</f>
        <v>NCI 1978</v>
      </c>
      <c r="U30" s="573">
        <f>INDEX('Health Data'!$I:$I,MATCH(R30,'Health Data'!$F:$F,0))</f>
        <v>3.4799999999999998E-2</v>
      </c>
      <c r="V30" s="134" t="s">
        <v>100</v>
      </c>
      <c r="W30" s="477" t="s">
        <v>135</v>
      </c>
      <c r="X30" s="51">
        <f>IFERROR($U$30*Y10, "")</f>
        <v>9.372961604744187E-5</v>
      </c>
      <c r="Y30" s="51">
        <f>IFERROR($U$30*Y12, "")</f>
        <v>1.8745923209488371E-5</v>
      </c>
      <c r="Z30" s="51">
        <f>IFERROR($U$30*Y14, "")</f>
        <v>9.3729616047441853E-6</v>
      </c>
      <c r="AA30" s="71">
        <f>IFERROR($U$30*Y16, "")</f>
        <v>4.6864808023720926E-6</v>
      </c>
    </row>
    <row r="31" spans="2:28" s="22" customFormat="1" ht="27.75" customHeight="1" thickBot="1" x14ac:dyDescent="0.3">
      <c r="B31" s="570"/>
      <c r="C31" s="576"/>
      <c r="D31" s="580"/>
      <c r="E31" s="584"/>
      <c r="F31" s="588"/>
      <c r="G31" s="105"/>
      <c r="H31" s="572"/>
      <c r="I31" s="53" t="s">
        <v>103</v>
      </c>
      <c r="J31" s="369" t="s">
        <v>135</v>
      </c>
      <c r="K31" s="371">
        <f>IFERROR($H30*IF($I$4="Worker",$N$12,$N$13), "")</f>
        <v>2.9084332397466388E-4</v>
      </c>
      <c r="L31" s="371">
        <f>IFERROR($K31/'List Values'!$F$20, "")</f>
        <v>2.9084332397466388E-5</v>
      </c>
      <c r="M31" s="371">
        <f>IFERROR($K31/'List Values'!$F$21, "")</f>
        <v>1.1633732958986555E-5</v>
      </c>
      <c r="N31" s="371">
        <f>IFERROR($K31/'List Values'!$F$22, "")</f>
        <v>5.8168664794932775E-6</v>
      </c>
      <c r="O31" s="371">
        <f>IFERROR($K31/'List Values'!$F$23, "")</f>
        <v>2.9084332397466388E-7</v>
      </c>
      <c r="P31" s="371">
        <f>IFERROR($K31/'List Values'!$F$24, "")</f>
        <v>2.9084332397466386E-8</v>
      </c>
      <c r="Q31" s="296"/>
      <c r="S31" s="559"/>
      <c r="T31" s="547"/>
      <c r="U31" s="574"/>
      <c r="V31" s="135" t="s">
        <v>103</v>
      </c>
      <c r="W31" s="478"/>
      <c r="X31" s="52">
        <f>IFERROR($U$30*Y11, "")</f>
        <v>5.3510027260293691E-4</v>
      </c>
      <c r="Y31" s="52">
        <f>IFERROR($U$30*Y13, "")</f>
        <v>1.0702005452058737E-4</v>
      </c>
      <c r="Z31" s="52">
        <f>IFERROR($U$30*Y15, "")</f>
        <v>5.3510027260293687E-5</v>
      </c>
      <c r="AA31" s="130">
        <f>IFERROR($U$30*Y17, "")</f>
        <v>2.6755013630146843E-5</v>
      </c>
      <c r="AB31" s="89"/>
    </row>
    <row r="32" spans="2:28" s="22" customFormat="1" ht="25.5" customHeight="1" x14ac:dyDescent="0.25">
      <c r="B32" s="568"/>
      <c r="C32" s="577"/>
      <c r="D32" s="578"/>
      <c r="E32" s="582"/>
      <c r="F32" s="582"/>
      <c r="G32" s="297"/>
      <c r="H32" s="352" t="s">
        <v>232</v>
      </c>
      <c r="I32" s="352"/>
      <c r="J32" s="352"/>
      <c r="K32" s="353"/>
      <c r="L32" s="353"/>
      <c r="M32" s="353"/>
      <c r="N32" s="353"/>
      <c r="O32" s="353"/>
      <c r="P32" s="353"/>
      <c r="Q32" s="295"/>
      <c r="U32" s="569"/>
      <c r="V32" s="297"/>
      <c r="W32" s="581"/>
      <c r="X32" s="137"/>
      <c r="Y32" s="46"/>
      <c r="Z32" s="46"/>
      <c r="AA32" s="46"/>
    </row>
    <row r="33" spans="1:27" s="22" customFormat="1" ht="24" customHeight="1" x14ac:dyDescent="0.25">
      <c r="B33" s="568"/>
      <c r="C33" s="577"/>
      <c r="D33" s="578"/>
      <c r="E33" s="582"/>
      <c r="F33" s="582"/>
      <c r="G33" s="297"/>
      <c r="H33" s="353"/>
      <c r="I33" s="353"/>
      <c r="J33" s="353"/>
      <c r="K33" s="353"/>
      <c r="L33" s="353"/>
      <c r="M33" s="353"/>
      <c r="N33" s="353"/>
      <c r="O33" s="353"/>
      <c r="P33" s="353"/>
      <c r="Q33" s="295"/>
      <c r="U33" s="569"/>
      <c r="V33" s="297"/>
      <c r="W33" s="581"/>
      <c r="X33" s="46"/>
      <c r="Y33" s="46"/>
      <c r="Z33" s="46"/>
      <c r="AA33" s="46"/>
    </row>
    <row r="34" spans="1:27" s="2" customFormat="1" ht="15" x14ac:dyDescent="0.25"/>
    <row r="35" spans="1:27" s="2" customFormat="1" ht="15" x14ac:dyDescent="0.25"/>
    <row r="36" spans="1:27" s="22" customFormat="1" x14ac:dyDescent="0.25">
      <c r="B36" s="90"/>
      <c r="C36" s="58"/>
      <c r="D36" s="91"/>
      <c r="E36" s="58"/>
      <c r="F36" s="58"/>
      <c r="G36" s="89"/>
      <c r="H36" s="89"/>
      <c r="I36" s="89"/>
      <c r="J36" s="89"/>
      <c r="K36" s="89"/>
      <c r="L36" s="89"/>
      <c r="M36" s="89"/>
      <c r="O36" s="89"/>
      <c r="P36" s="89"/>
      <c r="Q36" s="89"/>
      <c r="R36" s="89"/>
      <c r="S36" s="89"/>
    </row>
    <row r="37" spans="1:27" s="22" customFormat="1" x14ac:dyDescent="0.25">
      <c r="B37" s="90"/>
      <c r="C37" s="58"/>
      <c r="D37" s="91"/>
      <c r="E37" s="58"/>
      <c r="F37" s="58"/>
      <c r="G37" s="89"/>
      <c r="H37" s="89"/>
      <c r="I37" s="89"/>
      <c r="J37" s="89"/>
      <c r="K37" s="89"/>
      <c r="L37" s="89"/>
      <c r="M37" s="89"/>
      <c r="N37" s="89"/>
      <c r="O37" s="89"/>
      <c r="P37" s="89"/>
      <c r="Q37" s="89"/>
      <c r="R37" s="89"/>
      <c r="S37" s="89"/>
    </row>
    <row r="38" spans="1:27" x14ac:dyDescent="0.25">
      <c r="A38" s="22"/>
    </row>
    <row r="44" spans="1:27" x14ac:dyDescent="0.25">
      <c r="I44" s="22"/>
      <c r="J44" s="22"/>
      <c r="K44" s="22"/>
      <c r="L44" s="22"/>
      <c r="M44" s="22"/>
    </row>
    <row r="49" spans="1:20" x14ac:dyDescent="0.25">
      <c r="O49" s="22"/>
      <c r="P49" s="22"/>
      <c r="Q49" s="22"/>
      <c r="R49" s="22"/>
    </row>
    <row r="50" spans="1:20" x14ac:dyDescent="0.25">
      <c r="C50" s="55"/>
      <c r="D50" s="23"/>
      <c r="E50" s="55"/>
      <c r="F50" s="55"/>
      <c r="G50" s="22"/>
      <c r="H50" s="22"/>
    </row>
    <row r="52" spans="1:20" x14ac:dyDescent="0.25">
      <c r="B52" s="398"/>
    </row>
    <row r="53" spans="1:20" x14ac:dyDescent="0.25">
      <c r="B53" s="106"/>
      <c r="S53" s="22"/>
    </row>
    <row r="54" spans="1:20" x14ac:dyDescent="0.25">
      <c r="B54" s="106"/>
      <c r="I54" s="107"/>
      <c r="J54" s="107"/>
      <c r="K54" s="107"/>
      <c r="L54" s="107"/>
      <c r="M54" s="107"/>
      <c r="N54" s="22"/>
    </row>
    <row r="55" spans="1:20" s="22" customFormat="1" x14ac:dyDescent="0.25">
      <c r="A55" s="89"/>
      <c r="B55" s="106"/>
      <c r="C55" s="58"/>
      <c r="D55" s="91"/>
      <c r="E55" s="58"/>
      <c r="F55" s="58"/>
      <c r="G55" s="89"/>
      <c r="H55" s="89"/>
      <c r="I55" s="107"/>
      <c r="J55" s="107"/>
      <c r="K55" s="107"/>
      <c r="L55" s="107"/>
      <c r="M55" s="107"/>
      <c r="N55" s="89"/>
      <c r="O55" s="89"/>
      <c r="P55" s="89"/>
      <c r="Q55" s="89"/>
      <c r="R55" s="89"/>
      <c r="S55" s="89"/>
    </row>
    <row r="56" spans="1:20" x14ac:dyDescent="0.25">
      <c r="A56" s="22"/>
      <c r="B56" s="106"/>
      <c r="I56" s="108"/>
      <c r="J56" s="108"/>
      <c r="K56" s="108"/>
      <c r="L56" s="108"/>
      <c r="M56" s="108"/>
    </row>
    <row r="57" spans="1:20" x14ac:dyDescent="0.25">
      <c r="B57" s="106"/>
      <c r="I57" s="108"/>
      <c r="J57" s="108"/>
      <c r="K57" s="108"/>
      <c r="L57" s="108"/>
      <c r="M57" s="108"/>
    </row>
    <row r="58" spans="1:20" x14ac:dyDescent="0.25">
      <c r="B58" s="106"/>
    </row>
    <row r="59" spans="1:20" x14ac:dyDescent="0.25">
      <c r="B59" s="106"/>
      <c r="C59" s="109"/>
      <c r="D59" s="110"/>
      <c r="E59" s="109"/>
      <c r="R59" s="108"/>
      <c r="S59" s="108"/>
      <c r="T59" s="108"/>
    </row>
    <row r="60" spans="1:20" ht="63.75" x14ac:dyDescent="0.25">
      <c r="B60" s="106"/>
      <c r="E60" s="109"/>
      <c r="F60" s="107"/>
      <c r="G60" s="108"/>
      <c r="H60" s="133" t="s">
        <v>137</v>
      </c>
      <c r="I60" s="112" t="str">
        <f>I30</f>
        <v>Central Tendency</v>
      </c>
      <c r="J60" s="111" t="str">
        <f>I31</f>
        <v>High End</v>
      </c>
      <c r="R60" s="136" t="s">
        <v>139</v>
      </c>
      <c r="S60" s="112" t="str">
        <f>V30</f>
        <v>Central Tendency</v>
      </c>
      <c r="T60" s="111" t="str">
        <f>V31</f>
        <v>High End</v>
      </c>
    </row>
    <row r="61" spans="1:20" ht="38.25" x14ac:dyDescent="0.25">
      <c r="H61" s="393" t="s">
        <v>233</v>
      </c>
      <c r="I61" s="113">
        <f>K30</f>
        <v>3.9638478869316104E-6</v>
      </c>
      <c r="J61" s="113">
        <f>K31</f>
        <v>2.9084332397466388E-4</v>
      </c>
      <c r="R61" s="73" t="s">
        <v>234</v>
      </c>
      <c r="S61" s="113">
        <f>X30</f>
        <v>9.372961604744187E-5</v>
      </c>
      <c r="T61" s="113">
        <f>X31</f>
        <v>5.3510027260293691E-4</v>
      </c>
    </row>
    <row r="62" spans="1:20" ht="51" x14ac:dyDescent="0.25">
      <c r="H62" s="393" t="s">
        <v>216</v>
      </c>
      <c r="I62" s="113">
        <f>L30</f>
        <v>3.9638478869316106E-7</v>
      </c>
      <c r="J62" s="113">
        <f>L31</f>
        <v>2.9084332397466388E-5</v>
      </c>
      <c r="R62" s="73" t="s">
        <v>235</v>
      </c>
      <c r="S62" s="113">
        <f>Y30</f>
        <v>1.8745923209488371E-5</v>
      </c>
      <c r="T62" s="113">
        <f>Y31</f>
        <v>1.0702005452058737E-4</v>
      </c>
    </row>
    <row r="63" spans="1:20" ht="102" x14ac:dyDescent="0.25">
      <c r="H63" s="393" t="s">
        <v>217</v>
      </c>
      <c r="I63" s="113">
        <f>M30</f>
        <v>1.5855391547726441E-7</v>
      </c>
      <c r="J63" s="113">
        <f>M31</f>
        <v>1.1633732958986555E-5</v>
      </c>
      <c r="R63" s="73" t="s">
        <v>236</v>
      </c>
      <c r="S63" s="113">
        <f>Z30</f>
        <v>9.3729616047441853E-6</v>
      </c>
      <c r="T63" s="113">
        <f>Z31</f>
        <v>5.3510027260293687E-5</v>
      </c>
    </row>
    <row r="64" spans="1:20" ht="102" x14ac:dyDescent="0.25">
      <c r="A64" s="89" t="s">
        <v>237</v>
      </c>
      <c r="H64" s="393" t="s">
        <v>218</v>
      </c>
      <c r="I64" s="113">
        <f>N30</f>
        <v>7.9276957738632204E-8</v>
      </c>
      <c r="J64" s="113">
        <f>N31</f>
        <v>5.8168664794932775E-6</v>
      </c>
      <c r="R64" s="73" t="s">
        <v>238</v>
      </c>
      <c r="S64" s="113">
        <f>AA30</f>
        <v>4.6864808023720926E-6</v>
      </c>
      <c r="T64" s="113">
        <f>AA31</f>
        <v>2.6755013630146843E-5</v>
      </c>
    </row>
    <row r="65" spans="8:20" x14ac:dyDescent="0.25">
      <c r="H65" s="393" t="s">
        <v>219</v>
      </c>
      <c r="I65" s="113">
        <f>O30</f>
        <v>3.9638478869316104E-9</v>
      </c>
      <c r="J65" s="113">
        <f>O31</f>
        <v>2.9084332397466388E-7</v>
      </c>
      <c r="T65" s="114"/>
    </row>
    <row r="66" spans="8:20" x14ac:dyDescent="0.25">
      <c r="H66" s="393" t="s">
        <v>220</v>
      </c>
      <c r="I66" s="113">
        <f>P30</f>
        <v>3.9638478869316105E-10</v>
      </c>
      <c r="J66" s="113">
        <f>P31</f>
        <v>2.9084332397466386E-8</v>
      </c>
    </row>
  </sheetData>
  <sheetProtection sheet="1" objects="1" scenarios="1" formatCells="0" formatColumns="0" formatRows="0"/>
  <dataConsolidate link="1"/>
  <mergeCells count="75">
    <mergeCell ref="B26:B27"/>
    <mergeCell ref="I3:J3"/>
    <mergeCell ref="I4:J4"/>
    <mergeCell ref="F20:F21"/>
    <mergeCell ref="D20:E21"/>
    <mergeCell ref="C20:C21"/>
    <mergeCell ref="I10:I11"/>
    <mergeCell ref="I12:I13"/>
    <mergeCell ref="H8:H9"/>
    <mergeCell ref="I8:I9"/>
    <mergeCell ref="C22:C23"/>
    <mergeCell ref="F22:F23"/>
    <mergeCell ref="B22:B23"/>
    <mergeCell ref="H24:H25"/>
    <mergeCell ref="C26:C27"/>
    <mergeCell ref="C24:C25"/>
    <mergeCell ref="X20:AA20"/>
    <mergeCell ref="H20:H21"/>
    <mergeCell ref="I20:I21"/>
    <mergeCell ref="J20:J21"/>
    <mergeCell ref="U20:U21"/>
    <mergeCell ref="K20:P20"/>
    <mergeCell ref="W20:W21"/>
    <mergeCell ref="V20:V21"/>
    <mergeCell ref="T20:T21"/>
    <mergeCell ref="S20:S21"/>
    <mergeCell ref="W32:W33"/>
    <mergeCell ref="W30:W31"/>
    <mergeCell ref="E32:E33"/>
    <mergeCell ref="E30:E31"/>
    <mergeCell ref="H26:H27"/>
    <mergeCell ref="F32:F33"/>
    <mergeCell ref="U26:U27"/>
    <mergeCell ref="H28:H29"/>
    <mergeCell ref="U28:U29"/>
    <mergeCell ref="F30:F31"/>
    <mergeCell ref="I28:I29"/>
    <mergeCell ref="J28:J29"/>
    <mergeCell ref="F26:F27"/>
    <mergeCell ref="V28:V29"/>
    <mergeCell ref="W28:W29"/>
    <mergeCell ref="K28:P28"/>
    <mergeCell ref="B32:B33"/>
    <mergeCell ref="U32:U33"/>
    <mergeCell ref="B30:B31"/>
    <mergeCell ref="H30:H31"/>
    <mergeCell ref="U30:U31"/>
    <mergeCell ref="C30:C31"/>
    <mergeCell ref="C32:C33"/>
    <mergeCell ref="D32:D33"/>
    <mergeCell ref="D30:D31"/>
    <mergeCell ref="S30:S31"/>
    <mergeCell ref="T30:T31"/>
    <mergeCell ref="I2:J2"/>
    <mergeCell ref="S8:S9"/>
    <mergeCell ref="L19:M19"/>
    <mergeCell ref="T8:T9"/>
    <mergeCell ref="S10:S11"/>
    <mergeCell ref="S12:S13"/>
    <mergeCell ref="S16:S17"/>
    <mergeCell ref="S14:S15"/>
    <mergeCell ref="X28:AA28"/>
    <mergeCell ref="D22:E23"/>
    <mergeCell ref="D24:E25"/>
    <mergeCell ref="D26:E27"/>
    <mergeCell ref="S26:S27"/>
    <mergeCell ref="T26:T27"/>
    <mergeCell ref="H22:H23"/>
    <mergeCell ref="U22:U23"/>
    <mergeCell ref="F24:F25"/>
    <mergeCell ref="U24:U25"/>
    <mergeCell ref="S24:S25"/>
    <mergeCell ref="T24:T25"/>
    <mergeCell ref="T22:T23"/>
    <mergeCell ref="S22:S23"/>
  </mergeCells>
  <conditionalFormatting sqref="J10:N13">
    <cfRule type="cellIs" dxfId="83" priority="6" operator="between">
      <formula>0.1</formula>
      <formula>0.999</formula>
    </cfRule>
    <cfRule type="cellIs" dxfId="82" priority="3" operator="greaterThanOrEqual">
      <formula>10000</formula>
    </cfRule>
    <cfRule type="cellIs" dxfId="81" priority="4" operator="greaterThanOrEqual">
      <formula>10</formula>
    </cfRule>
    <cfRule type="cellIs" dxfId="80" priority="5" operator="between">
      <formula>1</formula>
      <formula>9.999</formula>
    </cfRule>
    <cfRule type="cellIs" dxfId="79" priority="7" operator="lessThanOrEqual">
      <formula>0.1</formula>
    </cfRule>
    <cfRule type="containsBlanks" dxfId="78" priority="8" stopIfTrue="1">
      <formula>LEN(TRIM(J10))=0</formula>
    </cfRule>
    <cfRule type="cellIs" dxfId="77" priority="9" operator="equal">
      <formula>0</formula>
    </cfRule>
  </conditionalFormatting>
  <conditionalFormatting sqref="K22:P27">
    <cfRule type="cellIs" dxfId="76" priority="57" operator="between">
      <formula>1</formula>
      <formula>9.999</formula>
    </cfRule>
    <cfRule type="cellIs" dxfId="75" priority="58" operator="between">
      <formula>0.1</formula>
      <formula>0.999</formula>
    </cfRule>
  </conditionalFormatting>
  <conditionalFormatting sqref="K30:P30">
    <cfRule type="cellIs" dxfId="74" priority="52" operator="between">
      <formula>1</formula>
      <formula>9.999</formula>
    </cfRule>
    <cfRule type="cellIs" dxfId="73" priority="136" operator="between">
      <formula>0.1</formula>
      <formula>0.999</formula>
    </cfRule>
  </conditionalFormatting>
  <conditionalFormatting sqref="K30:P31 Q30 X30:AA33 K31:Q31 Q32:Q33">
    <cfRule type="cellIs" dxfId="72" priority="137" operator="lessThanOrEqual">
      <formula>0.1</formula>
    </cfRule>
  </conditionalFormatting>
  <conditionalFormatting sqref="K30:P31 X30:AA33 K31:Q31 Q32:Q33">
    <cfRule type="cellIs" dxfId="71" priority="146" operator="greaterThanOrEqual">
      <formula>0.0001</formula>
    </cfRule>
  </conditionalFormatting>
  <conditionalFormatting sqref="K30:P31 X30:AA33 Q32:Q33 X23:AA27">
    <cfRule type="containsBlanks" dxfId="70" priority="140" stopIfTrue="1">
      <formula>LEN(TRIM(K23))=0</formula>
    </cfRule>
  </conditionalFormatting>
  <conditionalFormatting sqref="K22:Q27 Q30 K30:P31 X30:AA33 K31:Q31 Q32:Q33">
    <cfRule type="cellIs" dxfId="69" priority="49" operator="greaterThanOrEqual">
      <formula>10</formula>
    </cfRule>
  </conditionalFormatting>
  <conditionalFormatting sqref="K22:Q27 X23:AA27 Q30 K30:P31 X30:AA33 K31:Q31 Q32:Q33">
    <cfRule type="cellIs" dxfId="68" priority="2" operator="greaterThanOrEqual">
      <formula>10000</formula>
    </cfRule>
  </conditionalFormatting>
  <conditionalFormatting sqref="K22:Q27">
    <cfRule type="containsBlanks" dxfId="67" priority="60" stopIfTrue="1">
      <formula>LEN(TRIM(K22))=0</formula>
    </cfRule>
    <cfRule type="cellIs" dxfId="66" priority="59" operator="lessThanOrEqual">
      <formula>0.1</formula>
    </cfRule>
    <cfRule type="cellIs" dxfId="65" priority="61" operator="greaterThanOrEqual">
      <formula>$J22</formula>
    </cfRule>
    <cfRule type="cellIs" dxfId="64" priority="62" operator="lessThan">
      <formula>$J22</formula>
    </cfRule>
  </conditionalFormatting>
  <conditionalFormatting sqref="K30:Q30">
    <cfRule type="cellIs" dxfId="63" priority="139" operator="greaterThanOrEqual">
      <formula>0.0001</formula>
    </cfRule>
  </conditionalFormatting>
  <conditionalFormatting sqref="K30:Q31">
    <cfRule type="containsBlanks" dxfId="62" priority="138" stopIfTrue="1">
      <formula>LEN(TRIM(K30))=0</formula>
    </cfRule>
  </conditionalFormatting>
  <conditionalFormatting sqref="U10:Y17">
    <cfRule type="cellIs" dxfId="61" priority="26" operator="greaterThan">
      <formula>10000</formula>
    </cfRule>
    <cfRule type="cellIs" dxfId="60" priority="16" operator="greaterThanOrEqual">
      <formula>10</formula>
    </cfRule>
    <cfRule type="cellIs" dxfId="59" priority="15" operator="greaterThanOrEqual">
      <formula>10000</formula>
    </cfRule>
    <cfRule type="cellIs" dxfId="58" priority="17" operator="between">
      <formula>1</formula>
      <formula>9.999</formula>
    </cfRule>
    <cfRule type="cellIs" dxfId="57" priority="18" operator="between">
      <formula>0.1</formula>
      <formula>0.999</formula>
    </cfRule>
    <cfRule type="cellIs" dxfId="56" priority="19" operator="lessThanOrEqual">
      <formula>0.1</formula>
    </cfRule>
    <cfRule type="containsBlanks" dxfId="55" priority="20" stopIfTrue="1">
      <formula>LEN(TRIM(U10))=0</formula>
    </cfRule>
    <cfRule type="cellIs" dxfId="54" priority="21" operator="equal">
      <formula>0</formula>
    </cfRule>
    <cfRule type="cellIs" dxfId="53" priority="22" operator="lessThan">
      <formula>0.1</formula>
    </cfRule>
    <cfRule type="cellIs" dxfId="52" priority="23" operator="between">
      <formula>0.1</formula>
      <formula>0.999</formula>
    </cfRule>
    <cfRule type="cellIs" dxfId="51" priority="24" operator="between">
      <formula>1</formula>
      <formula>10</formula>
    </cfRule>
    <cfRule type="cellIs" dxfId="50" priority="25" operator="greaterThan">
      <formula>10</formula>
    </cfRule>
  </conditionalFormatting>
  <conditionalFormatting sqref="X22:AA22">
    <cfRule type="cellIs" dxfId="49" priority="42" operator="greaterThanOrEqual">
      <formula>10000</formula>
    </cfRule>
    <cfRule type="cellIs" dxfId="48" priority="45" operator="greaterThanOrEqual">
      <formula>$J22</formula>
    </cfRule>
    <cfRule type="cellIs" dxfId="47" priority="46" operator="lessThan">
      <formula>$J22</formula>
    </cfRule>
    <cfRule type="cellIs" dxfId="46" priority="47" operator="greaterThanOrEqual">
      <formula>$W22</formula>
    </cfRule>
    <cfRule type="cellIs" dxfId="45" priority="48" operator="lessThan">
      <formula>$W22</formula>
    </cfRule>
    <cfRule type="containsBlanks" dxfId="44" priority="41" stopIfTrue="1">
      <formula>LEN(TRIM(X22))=0</formula>
    </cfRule>
    <cfRule type="cellIs" dxfId="43" priority="40" operator="between">
      <formula>0.1</formula>
      <formula>0.999</formula>
    </cfRule>
    <cfRule type="cellIs" dxfId="42" priority="39" operator="between">
      <formula>1</formula>
      <formula>9.999</formula>
    </cfRule>
  </conditionalFormatting>
  <conditionalFormatting sqref="X22:AA27">
    <cfRule type="cellIs" dxfId="41" priority="43" operator="greaterThanOrEqual">
      <formula>10</formula>
    </cfRule>
    <cfRule type="cellIs" dxfId="40" priority="44" operator="lessThanOrEqual">
      <formula>0.1</formula>
    </cfRule>
  </conditionalFormatting>
  <conditionalFormatting sqref="X23:AA27">
    <cfRule type="cellIs" dxfId="39" priority="143" operator="greaterThanOrEqual">
      <formula>$W23</formula>
    </cfRule>
    <cfRule type="cellIs" dxfId="38" priority="144" operator="lessThan">
      <formula>$W23</formula>
    </cfRule>
  </conditionalFormatting>
  <conditionalFormatting sqref="X24:AA27">
    <cfRule type="cellIs" dxfId="37" priority="1" operator="between">
      <formula>1</formula>
      <formula>9.999</formula>
    </cfRule>
  </conditionalFormatting>
  <dataValidations count="1">
    <dataValidation allowBlank="1" showErrorMessage="1" sqref="S8 H8 H12:H13 U8:U9 J8:J9" xr:uid="{B6FDB558-C6DA-450F-B0A7-6A9F371395FE}"/>
  </dataValidations>
  <pageMargins left="0.7" right="0.7" top="0.75" bottom="0.75" header="0.3" footer="0.3"/>
  <pageSetup orientation="portrait" r:id="rId1"/>
  <ignoredErrors>
    <ignoredError sqref="K27" formula="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B888423-487C-4515-BD78-F21A071FAC4A}">
          <x14:formula1>
            <xm:f>'List Values'!$I$13:$I$14</xm:f>
          </x14:formula1>
          <xm:sqref>I4</xm:sqref>
        </x14:dataValidation>
        <x14:dataValidation type="list" allowBlank="1" showInputMessage="1" showErrorMessage="1" xr:uid="{EEB43209-65D0-4ECD-98C8-2D730F6098A1}">
          <x14:formula1>
            <xm:f>'List Values'!$B$2:$B$24</xm:f>
          </x14:formula1>
          <xm:sqref>H4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9850F-DA4A-4D3D-97A6-3832AB231949}">
  <dimension ref="A1:Q25"/>
  <sheetViews>
    <sheetView topLeftCell="K11" zoomScale="120" zoomScaleNormal="120" workbookViewId="0">
      <selection activeCell="Q18" sqref="Q18"/>
    </sheetView>
  </sheetViews>
  <sheetFormatPr defaultColWidth="8.7109375" defaultRowHeight="15" x14ac:dyDescent="0.25"/>
  <cols>
    <col min="1" max="1" width="3.5703125" style="2" customWidth="1"/>
    <col min="2" max="2" width="21.7109375" style="2" customWidth="1"/>
    <col min="3" max="3" width="20.28515625" style="2" customWidth="1"/>
    <col min="4" max="4" width="30" style="2" customWidth="1"/>
    <col min="5" max="5" width="26.28515625" style="2" customWidth="1"/>
    <col min="6" max="6" width="8.7109375" style="2"/>
    <col min="7" max="8" width="21.42578125" style="2" customWidth="1"/>
    <col min="9" max="9" width="18.7109375" style="2" customWidth="1"/>
    <col min="10" max="10" width="20.7109375" style="2" customWidth="1"/>
    <col min="11" max="11" width="16.7109375" style="2" customWidth="1"/>
    <col min="12" max="12" width="14.28515625" style="2" customWidth="1"/>
    <col min="13" max="13" width="14.85546875" style="2" customWidth="1"/>
    <col min="14" max="14" width="18.5703125" style="2" customWidth="1"/>
    <col min="15" max="15" width="18" style="2" customWidth="1"/>
    <col min="16" max="16" width="20.7109375" style="2" bestFit="1" customWidth="1"/>
    <col min="17" max="17" width="14.7109375" style="2" customWidth="1"/>
    <col min="18" max="18" width="6.5703125" style="2" customWidth="1"/>
    <col min="19" max="16384" width="8.7109375" style="2"/>
  </cols>
  <sheetData>
    <row r="1" spans="1:16" x14ac:dyDescent="0.25">
      <c r="A1" s="516"/>
      <c r="B1" s="516"/>
      <c r="C1" s="516"/>
      <c r="D1" s="516"/>
      <c r="E1" s="516"/>
      <c r="F1" s="516"/>
      <c r="G1" s="516"/>
      <c r="H1" s="516"/>
      <c r="I1" s="516"/>
      <c r="J1" s="516"/>
      <c r="K1" s="516"/>
      <c r="L1" s="516"/>
      <c r="M1" s="516"/>
    </row>
    <row r="3" spans="1:16" ht="18.75" x14ac:dyDescent="0.3">
      <c r="B3" s="1" t="s">
        <v>239</v>
      </c>
    </row>
    <row r="4" spans="1:16" ht="39" customHeight="1" x14ac:dyDescent="0.25">
      <c r="B4" s="630"/>
      <c r="C4" s="630"/>
      <c r="D4" s="630"/>
      <c r="E4" s="630"/>
      <c r="F4" s="630"/>
      <c r="G4" s="623"/>
      <c r="H4" s="623"/>
      <c r="I4" s="40"/>
      <c r="N4" s="2" t="s">
        <v>240</v>
      </c>
    </row>
    <row r="5" spans="1:16" ht="14.45" customHeight="1" x14ac:dyDescent="0.25">
      <c r="B5" s="627" t="s">
        <v>73</v>
      </c>
      <c r="C5" s="628"/>
      <c r="D5" s="628"/>
      <c r="E5" s="628"/>
      <c r="F5" s="629"/>
      <c r="G5" s="622" t="s">
        <v>241</v>
      </c>
      <c r="H5" s="622"/>
      <c r="I5" s="354" t="s">
        <v>242</v>
      </c>
      <c r="N5" s="619" t="s">
        <v>243</v>
      </c>
      <c r="O5" s="620"/>
      <c r="P5" s="621"/>
    </row>
    <row r="6" spans="1:16" ht="45" x14ac:dyDescent="0.25">
      <c r="B6" s="278"/>
      <c r="C6" s="622" t="s">
        <v>213</v>
      </c>
      <c r="D6" s="622"/>
      <c r="E6" s="405" t="s">
        <v>214</v>
      </c>
      <c r="F6" s="405" t="s">
        <v>244</v>
      </c>
      <c r="G6" s="361" t="s">
        <v>107</v>
      </c>
      <c r="H6" s="279" t="s">
        <v>245</v>
      </c>
      <c r="I6" s="355" t="s">
        <v>246</v>
      </c>
      <c r="N6" s="8"/>
      <c r="O6" s="9" t="s">
        <v>247</v>
      </c>
      <c r="P6" s="7" t="s">
        <v>248</v>
      </c>
    </row>
    <row r="7" spans="1:16" x14ac:dyDescent="0.25">
      <c r="B7" s="280" t="s">
        <v>225</v>
      </c>
      <c r="C7" s="278"/>
      <c r="D7" s="308" t="s">
        <v>249</v>
      </c>
      <c r="E7" s="283" t="s">
        <v>250</v>
      </c>
      <c r="F7" s="283" t="s">
        <v>115</v>
      </c>
      <c r="G7" s="364">
        <v>1.1000000000000001</v>
      </c>
      <c r="H7" s="291">
        <v>100</v>
      </c>
      <c r="I7" s="356" t="s">
        <v>251</v>
      </c>
      <c r="N7" s="3"/>
      <c r="O7" s="2" t="s">
        <v>103</v>
      </c>
      <c r="P7" s="4"/>
    </row>
    <row r="8" spans="1:16" x14ac:dyDescent="0.25">
      <c r="B8" s="280" t="s">
        <v>226</v>
      </c>
      <c r="D8" s="308" t="s">
        <v>252</v>
      </c>
      <c r="E8" s="283" t="s">
        <v>253</v>
      </c>
      <c r="F8" s="283" t="s">
        <v>120</v>
      </c>
      <c r="G8" s="362">
        <v>0.11</v>
      </c>
      <c r="H8" s="292">
        <v>30</v>
      </c>
      <c r="I8" s="356" t="s">
        <v>251</v>
      </c>
      <c r="N8" s="3"/>
      <c r="O8" s="2" t="s">
        <v>100</v>
      </c>
      <c r="P8" s="4"/>
    </row>
    <row r="9" spans="1:16" x14ac:dyDescent="0.25">
      <c r="B9" s="280" t="s">
        <v>227</v>
      </c>
      <c r="C9" s="293"/>
      <c r="D9" s="283" t="s">
        <v>252</v>
      </c>
      <c r="E9" s="283" t="s">
        <v>253</v>
      </c>
      <c r="F9" s="283" t="s">
        <v>124</v>
      </c>
      <c r="G9" s="362">
        <v>0.11</v>
      </c>
      <c r="H9" s="291">
        <v>300</v>
      </c>
      <c r="I9" s="356" t="s">
        <v>251</v>
      </c>
      <c r="N9" s="3"/>
      <c r="P9" s="4"/>
    </row>
    <row r="10" spans="1:16" ht="30.75" customHeight="1" x14ac:dyDescent="0.25">
      <c r="B10" s="280" t="s">
        <v>230</v>
      </c>
      <c r="C10" s="286" t="s">
        <v>231</v>
      </c>
      <c r="D10" s="35" t="s">
        <v>254</v>
      </c>
      <c r="E10" s="278" t="s">
        <v>255</v>
      </c>
      <c r="F10" s="278" t="s">
        <v>134</v>
      </c>
      <c r="G10" s="287" t="s">
        <v>251</v>
      </c>
      <c r="H10" s="287" t="s">
        <v>251</v>
      </c>
      <c r="I10" s="357">
        <f>0.00000298*1000*(133.4/24.45)</f>
        <v>1.6258977505112477E-2</v>
      </c>
      <c r="J10" s="39"/>
      <c r="K10" s="39"/>
      <c r="L10" s="39"/>
      <c r="M10" s="132"/>
      <c r="N10" s="5"/>
      <c r="O10" s="6"/>
      <c r="P10" s="146">
        <f>0.0001</f>
        <v>1E-4</v>
      </c>
    </row>
    <row r="11" spans="1:16" x14ac:dyDescent="0.25">
      <c r="B11" s="288"/>
      <c r="C11" s="289"/>
      <c r="D11" s="39"/>
      <c r="E11" s="39"/>
      <c r="G11" s="290"/>
      <c r="H11" s="290"/>
      <c r="I11" s="290"/>
      <c r="J11" s="39"/>
    </row>
    <row r="12" spans="1:16" ht="48" customHeight="1" x14ac:dyDescent="0.25">
      <c r="D12" s="12"/>
      <c r="N12" s="365"/>
      <c r="O12" s="365"/>
      <c r="P12" s="365"/>
    </row>
    <row r="13" spans="1:16" x14ac:dyDescent="0.25">
      <c r="B13" s="624" t="s">
        <v>74</v>
      </c>
      <c r="C13" s="625"/>
      <c r="D13" s="625"/>
      <c r="E13" s="625"/>
      <c r="F13" s="626"/>
      <c r="G13" s="622" t="s">
        <v>241</v>
      </c>
      <c r="H13" s="622"/>
      <c r="I13" s="355" t="s">
        <v>256</v>
      </c>
      <c r="N13" s="636"/>
      <c r="O13" s="636"/>
      <c r="P13" s="365"/>
    </row>
    <row r="14" spans="1:16" ht="45" x14ac:dyDescent="0.25">
      <c r="B14" s="278"/>
      <c r="C14" s="622" t="s">
        <v>213</v>
      </c>
      <c r="D14" s="622"/>
      <c r="E14" s="405" t="s">
        <v>214</v>
      </c>
      <c r="F14" s="405" t="s">
        <v>244</v>
      </c>
      <c r="G14" s="279" t="s">
        <v>257</v>
      </c>
      <c r="H14" s="279" t="s">
        <v>245</v>
      </c>
      <c r="I14" s="355" t="s">
        <v>258</v>
      </c>
      <c r="N14" s="206" t="s">
        <v>259</v>
      </c>
      <c r="O14" s="207">
        <v>133.4</v>
      </c>
      <c r="P14" s="44" t="s">
        <v>260</v>
      </c>
    </row>
    <row r="15" spans="1:16" ht="30" x14ac:dyDescent="0.25">
      <c r="B15" s="280" t="s">
        <v>225</v>
      </c>
      <c r="C15" s="278"/>
      <c r="D15" s="281" t="s">
        <v>261</v>
      </c>
      <c r="E15" s="281" t="s">
        <v>262</v>
      </c>
      <c r="F15" s="278" t="s">
        <v>116</v>
      </c>
      <c r="G15" s="363">
        <v>12.6</v>
      </c>
      <c r="H15" s="282">
        <v>30</v>
      </c>
      <c r="I15" s="356" t="s">
        <v>251</v>
      </c>
      <c r="N15" s="274" t="s">
        <v>263</v>
      </c>
      <c r="O15" s="44">
        <v>24.45</v>
      </c>
      <c r="P15" s="44" t="s">
        <v>264</v>
      </c>
    </row>
    <row r="16" spans="1:16" ht="28.5" customHeight="1" x14ac:dyDescent="0.25">
      <c r="B16" s="280" t="s">
        <v>226</v>
      </c>
      <c r="C16" s="278"/>
      <c r="D16" s="281" t="s">
        <v>265</v>
      </c>
      <c r="E16" s="278" t="s">
        <v>266</v>
      </c>
      <c r="F16" s="278" t="s">
        <v>121</v>
      </c>
      <c r="G16" s="363">
        <v>0.52</v>
      </c>
      <c r="H16" s="282">
        <v>30</v>
      </c>
      <c r="I16" s="356" t="s">
        <v>251</v>
      </c>
    </row>
    <row r="17" spans="2:17" ht="30.6" customHeight="1" x14ac:dyDescent="0.25">
      <c r="B17" s="280" t="s">
        <v>227</v>
      </c>
      <c r="C17" s="278"/>
      <c r="D17" s="281" t="s">
        <v>265</v>
      </c>
      <c r="E17" s="278" t="s">
        <v>266</v>
      </c>
      <c r="F17" s="278" t="s">
        <v>125</v>
      </c>
      <c r="G17" s="363">
        <v>0.52</v>
      </c>
      <c r="H17" s="284">
        <v>300</v>
      </c>
      <c r="I17" s="356" t="s">
        <v>251</v>
      </c>
    </row>
    <row r="18" spans="2:17" ht="28.5" customHeight="1" x14ac:dyDescent="0.25">
      <c r="B18" s="285" t="s">
        <v>230</v>
      </c>
      <c r="C18" s="286" t="s">
        <v>231</v>
      </c>
      <c r="D18" s="281" t="s">
        <v>267</v>
      </c>
      <c r="E18" s="278" t="s">
        <v>255</v>
      </c>
      <c r="F18" s="278" t="s">
        <v>136</v>
      </c>
      <c r="G18" s="287" t="s">
        <v>251</v>
      </c>
      <c r="H18" s="287" t="s">
        <v>251</v>
      </c>
      <c r="I18" s="358">
        <v>3.4799999999999998E-2</v>
      </c>
      <c r="N18" s="45" t="s">
        <v>268</v>
      </c>
      <c r="O18" s="45"/>
      <c r="P18" s="45" t="s">
        <v>103</v>
      </c>
      <c r="Q18" s="2" t="s">
        <v>100</v>
      </c>
    </row>
    <row r="19" spans="2:17" x14ac:dyDescent="0.25">
      <c r="N19" s="634" t="s">
        <v>269</v>
      </c>
      <c r="O19" s="635"/>
      <c r="P19" s="359">
        <v>1.3193188710426619E-3</v>
      </c>
      <c r="Q19" s="359">
        <v>1.7541188791086573E-4</v>
      </c>
    </row>
    <row r="20" spans="2:17" ht="30" x14ac:dyDescent="0.25">
      <c r="N20" s="632" t="s">
        <v>99</v>
      </c>
      <c r="O20" s="633"/>
      <c r="P20" s="36" t="s">
        <v>103</v>
      </c>
      <c r="Q20" s="36" t="s">
        <v>100</v>
      </c>
    </row>
    <row r="21" spans="2:17" x14ac:dyDescent="0.25">
      <c r="N21" s="631" t="s">
        <v>270</v>
      </c>
      <c r="O21" s="631"/>
      <c r="P21" s="631"/>
    </row>
    <row r="24" spans="2:17" x14ac:dyDescent="0.25">
      <c r="N24" s="33" t="s">
        <v>269</v>
      </c>
      <c r="O24" s="34">
        <v>0</v>
      </c>
    </row>
    <row r="25" spans="2:17" x14ac:dyDescent="0.25">
      <c r="N25" s="35" t="s">
        <v>99</v>
      </c>
      <c r="O25" s="36">
        <v>0</v>
      </c>
    </row>
  </sheetData>
  <sheetProtection sheet="1" objects="1" scenarios="1" formatCells="0" formatColumns="0" formatRows="0"/>
  <mergeCells count="14">
    <mergeCell ref="N21:P21"/>
    <mergeCell ref="N20:O20"/>
    <mergeCell ref="N19:O19"/>
    <mergeCell ref="N13:O13"/>
    <mergeCell ref="C14:D14"/>
    <mergeCell ref="A1:M1"/>
    <mergeCell ref="N5:P5"/>
    <mergeCell ref="C6:D6"/>
    <mergeCell ref="G4:H4"/>
    <mergeCell ref="B13:F13"/>
    <mergeCell ref="G13:H13"/>
    <mergeCell ref="G5:H5"/>
    <mergeCell ref="B5:F5"/>
    <mergeCell ref="B4:F4"/>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8EF52-814B-4965-936D-BDFF45BDBA8C}">
  <dimension ref="A2:U13"/>
  <sheetViews>
    <sheetView zoomScale="110" zoomScaleNormal="110" workbookViewId="0">
      <pane xSplit="2" topLeftCell="C1" activePane="topRight" state="frozen"/>
      <selection pane="topRight" activeCell="C5" sqref="C5"/>
    </sheetView>
  </sheetViews>
  <sheetFormatPr defaultRowHeight="15" x14ac:dyDescent="0.25"/>
  <cols>
    <col min="1" max="1" width="9.140625" style="28"/>
    <col min="2" max="2" width="50.85546875" customWidth="1"/>
    <col min="3" max="3" width="14.140625" customWidth="1"/>
    <col min="4" max="4" width="14.28515625" customWidth="1"/>
    <col min="5" max="5" width="19.42578125" customWidth="1"/>
    <col min="6" max="6" width="15.140625" customWidth="1"/>
    <col min="7" max="7" width="13.42578125" customWidth="1"/>
    <col min="8" max="8" width="13.140625" customWidth="1"/>
    <col min="9" max="9" width="13.7109375" customWidth="1"/>
    <col min="10" max="10" width="19.42578125" customWidth="1"/>
    <col min="11" max="11" width="17.28515625" customWidth="1"/>
    <col min="12" max="12" width="16.85546875" customWidth="1"/>
    <col min="21" max="21" width="8.7109375" customWidth="1"/>
  </cols>
  <sheetData>
    <row r="2" spans="1:21" ht="15.75" thickBot="1" x14ac:dyDescent="0.3">
      <c r="N2" s="640" t="s">
        <v>271</v>
      </c>
      <c r="O2" s="640"/>
      <c r="P2" s="640"/>
      <c r="Q2" s="640"/>
      <c r="R2" s="640"/>
      <c r="S2" s="640"/>
      <c r="T2" s="640"/>
      <c r="U2" s="640"/>
    </row>
    <row r="3" spans="1:21" x14ac:dyDescent="0.25">
      <c r="C3" s="637" t="s">
        <v>272</v>
      </c>
      <c r="D3" s="638"/>
      <c r="E3" s="638"/>
      <c r="F3" s="638"/>
      <c r="G3" s="639"/>
      <c r="H3" s="638" t="s">
        <v>273</v>
      </c>
      <c r="I3" s="638"/>
      <c r="J3" s="638"/>
      <c r="K3" s="638"/>
      <c r="L3" s="639"/>
      <c r="N3" s="641" t="s">
        <v>274</v>
      </c>
      <c r="O3" s="641"/>
      <c r="P3" s="641" t="s">
        <v>275</v>
      </c>
      <c r="Q3" s="641"/>
      <c r="R3" s="642" t="s">
        <v>276</v>
      </c>
      <c r="S3" s="642"/>
      <c r="T3" s="641" t="s">
        <v>277</v>
      </c>
      <c r="U3" s="641"/>
    </row>
    <row r="4" spans="1:21" ht="53.65" customHeight="1" thickBot="1" x14ac:dyDescent="0.3">
      <c r="C4" s="275" t="s">
        <v>87</v>
      </c>
      <c r="D4" s="276" t="s">
        <v>88</v>
      </c>
      <c r="E4" s="276" t="s">
        <v>89</v>
      </c>
      <c r="F4" s="276" t="s">
        <v>90</v>
      </c>
      <c r="G4" s="277" t="s">
        <v>91</v>
      </c>
      <c r="H4" s="276" t="s">
        <v>87</v>
      </c>
      <c r="I4" s="276" t="s">
        <v>88</v>
      </c>
      <c r="J4" s="276" t="s">
        <v>89</v>
      </c>
      <c r="K4" s="276" t="s">
        <v>90</v>
      </c>
      <c r="L4" s="277" t="s">
        <v>91</v>
      </c>
      <c r="N4" s="641"/>
      <c r="O4" s="641"/>
      <c r="P4" s="641"/>
      <c r="Q4" s="641"/>
      <c r="R4" s="642"/>
      <c r="S4" s="642"/>
      <c r="T4" s="641"/>
      <c r="U4" s="641"/>
    </row>
    <row r="5" spans="1:21" ht="33.75" thickBot="1" x14ac:dyDescent="0.3">
      <c r="A5" s="267" t="s">
        <v>147</v>
      </c>
      <c r="B5" s="266" t="s">
        <v>278</v>
      </c>
      <c r="C5" s="244" t="s">
        <v>279</v>
      </c>
      <c r="D5" s="245" t="s">
        <v>97</v>
      </c>
      <c r="E5" s="245" t="s">
        <v>280</v>
      </c>
      <c r="F5" s="245" t="s">
        <v>98</v>
      </c>
      <c r="G5" s="246" t="s">
        <v>281</v>
      </c>
      <c r="H5" s="244" t="s">
        <v>279</v>
      </c>
      <c r="I5" s="245" t="s">
        <v>97</v>
      </c>
      <c r="J5" s="245" t="s">
        <v>280</v>
      </c>
      <c r="K5" s="245" t="s">
        <v>98</v>
      </c>
      <c r="L5" s="246" t="s">
        <v>281</v>
      </c>
      <c r="N5" s="406" t="s">
        <v>100</v>
      </c>
      <c r="O5" s="406" t="s">
        <v>103</v>
      </c>
      <c r="P5" s="406" t="s">
        <v>100</v>
      </c>
      <c r="Q5" s="406" t="s">
        <v>103</v>
      </c>
      <c r="R5" s="406" t="s">
        <v>100</v>
      </c>
      <c r="S5" s="406" t="s">
        <v>103</v>
      </c>
      <c r="T5" s="406" t="s">
        <v>100</v>
      </c>
      <c r="U5" s="406" t="s">
        <v>103</v>
      </c>
    </row>
    <row r="6" spans="1:21" x14ac:dyDescent="0.25">
      <c r="A6" s="302">
        <v>1</v>
      </c>
      <c r="B6" s="327" t="s">
        <v>282</v>
      </c>
      <c r="C6" s="372">
        <v>4.2450170006285237</v>
      </c>
      <c r="D6" s="312">
        <v>5.3062712507856546E-2</v>
      </c>
      <c r="E6" s="312">
        <v>3.8912655839094798E-2</v>
      </c>
      <c r="F6" s="312">
        <v>3.6344323635518185E-2</v>
      </c>
      <c r="G6" s="313">
        <v>1.5376444615026923E-2</v>
      </c>
      <c r="H6" s="372">
        <v>0.74356869909318568</v>
      </c>
      <c r="I6" s="312">
        <v>9.2946087386648214E-3</v>
      </c>
      <c r="J6" s="312">
        <v>6.8160464083542021E-3</v>
      </c>
      <c r="K6" s="312">
        <v>6.366170368948508E-3</v>
      </c>
      <c r="L6" s="313">
        <v>2.6933797714782147E-3</v>
      </c>
      <c r="N6" s="331">
        <f>'Health Data'!$G$15/'Dermal Exposure'!I6</f>
        <v>1355.624572725156</v>
      </c>
      <c r="O6" s="331">
        <f>'Health Data'!$G$15/D6</f>
        <v>237.45487941526594</v>
      </c>
      <c r="P6" s="331">
        <f>'Health Data'!$G$16/'Dermal Exposure'!J6</f>
        <v>76.290560369813988</v>
      </c>
      <c r="Q6" s="331">
        <f>'Health Data'!$G$16/E6</f>
        <v>13.363261612114535</v>
      </c>
      <c r="R6" s="331">
        <f>'Health Data'!$G$17/'Dermal Exposure'!K6</f>
        <v>81.681759969280833</v>
      </c>
      <c r="S6" s="331">
        <f>'Health Data'!$G$17/F6</f>
        <v>14.307598766037293</v>
      </c>
      <c r="T6" s="331">
        <f>'Health Data'!$I$18*L6</f>
        <v>9.372961604744187E-5</v>
      </c>
      <c r="U6" s="331">
        <f>'Health Data'!$I$18*G6</f>
        <v>5.3510027260293691E-4</v>
      </c>
    </row>
    <row r="7" spans="1:21" x14ac:dyDescent="0.25">
      <c r="A7" s="302">
        <v>2</v>
      </c>
      <c r="B7" s="328" t="s">
        <v>178</v>
      </c>
      <c r="C7" s="372">
        <v>14.524556089791517</v>
      </c>
      <c r="D7" s="312">
        <v>0.18155695112239395</v>
      </c>
      <c r="E7" s="312">
        <v>0.11055629270751871</v>
      </c>
      <c r="F7" s="312">
        <v>0.10325930203068374</v>
      </c>
      <c r="G7" s="313">
        <v>4.1688081043751553E-2</v>
      </c>
      <c r="H7" s="372">
        <v>1.6231673701807001</v>
      </c>
      <c r="I7" s="312">
        <v>2.0289592127258751E-2</v>
      </c>
      <c r="J7" s="312">
        <v>1.1921091642298976E-2</v>
      </c>
      <c r="K7" s="312">
        <v>1.1134269902520838E-2</v>
      </c>
      <c r="L7" s="313">
        <v>4.0338379844517339E-3</v>
      </c>
      <c r="N7" s="331">
        <f>'Health Data'!$G$15/'Dermal Exposure'!I7</f>
        <v>621.00804791793212</v>
      </c>
      <c r="O7" s="331">
        <f>'Health Data'!$G$15/D7</f>
        <v>69.399711341847194</v>
      </c>
      <c r="P7" s="331">
        <f>'Health Data'!$G$16/'Dermal Exposure'!J7</f>
        <v>43.620166307161973</v>
      </c>
      <c r="Q7" s="331">
        <f>'Health Data'!$G$16/E7</f>
        <v>4.7034862264754276</v>
      </c>
      <c r="R7" s="331">
        <f>'Health Data'!$G$17/'Dermal Exposure'!K7</f>
        <v>46.702658059534748</v>
      </c>
      <c r="S7" s="331">
        <f>'Health Data'!$G$17/F7</f>
        <v>5.0358659198130233</v>
      </c>
      <c r="T7" s="331">
        <f>'Health Data'!$I$18*L7</f>
        <v>1.4037756185892033E-4</v>
      </c>
      <c r="U7" s="331">
        <f>'Health Data'!$I$18*G7</f>
        <v>1.4507452203225539E-3</v>
      </c>
    </row>
    <row r="8" spans="1:21" x14ac:dyDescent="0.25">
      <c r="A8" s="300">
        <v>3</v>
      </c>
      <c r="B8" s="328" t="s">
        <v>283</v>
      </c>
      <c r="C8" s="372">
        <v>9.8080775543222263</v>
      </c>
      <c r="D8" s="312">
        <v>0.12260096942902783</v>
      </c>
      <c r="E8" s="312">
        <v>8.9907377581287071E-2</v>
      </c>
      <c r="F8" s="312">
        <v>8.3973266732210838E-2</v>
      </c>
      <c r="G8" s="313">
        <v>3.3589084134084686E-2</v>
      </c>
      <c r="H8" s="372">
        <v>2.1762313203890895</v>
      </c>
      <c r="I8" s="312">
        <v>2.720289150486362E-2</v>
      </c>
      <c r="J8" s="312">
        <v>1.9948787103566654E-2</v>
      </c>
      <c r="K8" s="312">
        <v>1.8632117469084671E-2</v>
      </c>
      <c r="L8" s="313">
        <v>6.8042164864564429E-3</v>
      </c>
      <c r="N8" s="331">
        <f>'Health Data'!$G$15/'Dermal Exposure'!I8</f>
        <v>463.18605497313547</v>
      </c>
      <c r="O8" s="331">
        <f>'Health Data'!$G$15/D8</f>
        <v>102.77243368205161</v>
      </c>
      <c r="P8" s="331">
        <f>'Health Data'!$G$16/'Dermal Exposure'!J8</f>
        <v>26.066747682470826</v>
      </c>
      <c r="Q8" s="331">
        <f>'Health Data'!$G$16/E8</f>
        <v>5.7837300340548534</v>
      </c>
      <c r="R8" s="331">
        <f>'Health Data'!$G$17/'Dermal Exposure'!K8</f>
        <v>27.908797852032102</v>
      </c>
      <c r="S8" s="331">
        <f>'Health Data'!$G$17/F8</f>
        <v>6.1924469564613958</v>
      </c>
      <c r="T8" s="331">
        <f>'Health Data'!$I$18*L8</f>
        <v>2.3678673372868421E-4</v>
      </c>
      <c r="U8" s="331">
        <f>'Health Data'!$I$18*G8</f>
        <v>1.168900127866147E-3</v>
      </c>
    </row>
    <row r="9" spans="1:21" x14ac:dyDescent="0.25">
      <c r="A9" s="300">
        <v>4</v>
      </c>
      <c r="B9" s="329" t="s">
        <v>284</v>
      </c>
      <c r="C9" s="372">
        <v>4.2512162240356002</v>
      </c>
      <c r="D9" s="312">
        <v>5.3140202800444999E-2</v>
      </c>
      <c r="E9" s="312">
        <v>3.8969482053659667E-2</v>
      </c>
      <c r="F9" s="312">
        <v>3.6397399178386983E-2</v>
      </c>
      <c r="G9" s="313">
        <v>1.4535322032173982E-2</v>
      </c>
      <c r="H9" s="372">
        <v>0.7733687517965232</v>
      </c>
      <c r="I9" s="312">
        <v>9.66710939745654E-3</v>
      </c>
      <c r="J9" s="312">
        <v>7.0892135581347958E-3</v>
      </c>
      <c r="K9" s="312">
        <v>6.6213078064770821E-3</v>
      </c>
      <c r="L9" s="313">
        <v>2.4844477822532564E-3</v>
      </c>
      <c r="N9" s="331">
        <f>'Health Data'!$G$15/'Dermal Exposure'!I9</f>
        <v>1303.3885810080019</v>
      </c>
      <c r="O9" s="331">
        <f>'Health Data'!$G$15/D9</f>
        <v>237.10861712959979</v>
      </c>
      <c r="P9" s="331">
        <f>'Health Data'!$G$16/'Dermal Exposure'!J9</f>
        <v>73.350872524259856</v>
      </c>
      <c r="Q9" s="331">
        <f>'Health Data'!$G$16/E9</f>
        <v>13.343774989977478</v>
      </c>
      <c r="R9" s="331">
        <f>'Health Data'!$G$17/'Dermal Exposure'!K9</f>
        <v>78.534334182640876</v>
      </c>
      <c r="S9" s="331">
        <f>'Health Data'!$G$17/F9</f>
        <v>14.286735089269222</v>
      </c>
      <c r="T9" s="331">
        <f>'Health Data'!$I$18*L9</f>
        <v>8.6458782822413315E-5</v>
      </c>
      <c r="U9" s="331">
        <f>'Health Data'!$I$18*G9</f>
        <v>5.0582920671965459E-4</v>
      </c>
    </row>
    <row r="10" spans="1:21" x14ac:dyDescent="0.25">
      <c r="A10" s="300">
        <v>5</v>
      </c>
      <c r="B10" s="329" t="s">
        <v>395</v>
      </c>
      <c r="C10" s="372">
        <v>0.72806290795189499</v>
      </c>
      <c r="D10" s="312">
        <v>9.1007863493986867E-3</v>
      </c>
      <c r="E10" s="312">
        <v>6.6739099895590367E-3</v>
      </c>
      <c r="F10" s="312">
        <v>6.2334153078073204E-3</v>
      </c>
      <c r="G10" s="313">
        <v>2.5049679736322329E-3</v>
      </c>
      <c r="H10" s="372">
        <v>0.1941121314751322</v>
      </c>
      <c r="I10" s="312">
        <v>2.4264016434391526E-3</v>
      </c>
      <c r="J10" s="312">
        <v>1.7793612051887121E-3</v>
      </c>
      <c r="K10" s="312">
        <v>1.6619189338624332E-3</v>
      </c>
      <c r="L10" s="313">
        <v>6.1504578601440942E-4</v>
      </c>
      <c r="N10" s="331">
        <f>'Health Data'!$G$15/'Dermal Exposure'!I10</f>
        <v>5192.8748210625636</v>
      </c>
      <c r="O10" s="331">
        <f>'Health Data'!$G$15/D10</f>
        <v>1384.4957475386195</v>
      </c>
      <c r="P10" s="331">
        <f>'Health Data'!$G$16/'Dermal Exposure'!J10</f>
        <v>292.23970854464642</v>
      </c>
      <c r="Q10" s="331">
        <f>'Health Data'!$G$16/E10</f>
        <v>77.915345099576001</v>
      </c>
      <c r="R10" s="331">
        <f>'Health Data'!$G$17/'Dermal Exposure'!K10</f>
        <v>312.89131461513483</v>
      </c>
      <c r="S10" s="331">
        <f>'Health Data'!$G$17/F10</f>
        <v>83.421362819946026</v>
      </c>
      <c r="T10" s="331">
        <f>'Health Data'!$I$18*L10</f>
        <v>2.1403593353301447E-5</v>
      </c>
      <c r="U10" s="331">
        <f>'Health Data'!$I$18*G10</f>
        <v>8.7172885482401702E-5</v>
      </c>
    </row>
    <row r="11" spans="1:21" x14ac:dyDescent="0.25">
      <c r="A11" s="300">
        <v>6</v>
      </c>
      <c r="B11" s="328" t="s">
        <v>285</v>
      </c>
      <c r="C11" s="372">
        <v>16.215261671626351</v>
      </c>
      <c r="D11" s="312">
        <v>0.20269077089532939</v>
      </c>
      <c r="E11" s="312">
        <v>0.14863989865657487</v>
      </c>
      <c r="F11" s="312">
        <v>0.13882929513378725</v>
      </c>
      <c r="G11" s="313">
        <v>5.7674611676548471E-2</v>
      </c>
      <c r="H11" s="372">
        <v>6.5538914485966568</v>
      </c>
      <c r="I11" s="312">
        <v>8.1923643107458213E-2</v>
      </c>
      <c r="J11" s="312">
        <v>6.007733827880269E-2</v>
      </c>
      <c r="K11" s="312">
        <v>5.6112084320176864E-2</v>
      </c>
      <c r="L11" s="313">
        <v>2.0549844024147178E-2</v>
      </c>
      <c r="N11" s="331">
        <f>'Health Data'!$G$15/'Dermal Exposure'!I11</f>
        <v>153.80175395120963</v>
      </c>
      <c r="O11" s="331">
        <f>'Health Data'!$G$15/D11</f>
        <v>62.163659175714066</v>
      </c>
      <c r="P11" s="331">
        <f>'Health Data'!$G$16/'Dermal Exposure'!J11</f>
        <v>8.6555099626221885</v>
      </c>
      <c r="Q11" s="331">
        <f>'Health Data'!$G$16/E11</f>
        <v>3.4983877458194068</v>
      </c>
      <c r="R11" s="331">
        <f>'Health Data'!$G$17/'Dermal Exposure'!K11</f>
        <v>9.267165999980822</v>
      </c>
      <c r="S11" s="331">
        <f>'Health Data'!$G$17/F11</f>
        <v>3.745607146523978</v>
      </c>
      <c r="T11" s="331">
        <f>'Health Data'!$I$18*L11</f>
        <v>7.1513457204032177E-4</v>
      </c>
      <c r="U11" s="331">
        <f>'Health Data'!$I$18*G11</f>
        <v>2.0070764863438866E-3</v>
      </c>
    </row>
    <row r="12" spans="1:21" x14ac:dyDescent="0.25">
      <c r="A12" s="300">
        <v>7</v>
      </c>
      <c r="B12" s="329" t="s">
        <v>199</v>
      </c>
      <c r="C12" s="372">
        <v>14.524556089791517</v>
      </c>
      <c r="D12" s="312">
        <v>0.18155695112239395</v>
      </c>
      <c r="E12" s="312">
        <v>0.11055629270751871</v>
      </c>
      <c r="F12" s="312">
        <v>0.10325930203068374</v>
      </c>
      <c r="G12" s="313">
        <v>4.1688081043751553E-2</v>
      </c>
      <c r="H12" s="372">
        <v>1.6231673701807001</v>
      </c>
      <c r="I12" s="312">
        <v>2.0289592127258751E-2</v>
      </c>
      <c r="J12" s="312">
        <v>1.1921091642298976E-2</v>
      </c>
      <c r="K12" s="312">
        <v>1.1134269902520838E-2</v>
      </c>
      <c r="L12" s="313">
        <v>4.0338379844517339E-3</v>
      </c>
      <c r="N12" s="331">
        <f>'Health Data'!$G$15/'Dermal Exposure'!I12</f>
        <v>621.00804791793212</v>
      </c>
      <c r="O12" s="331">
        <f>'Health Data'!$G$15/D12</f>
        <v>69.399711341847194</v>
      </c>
      <c r="P12" s="331">
        <f>'Health Data'!$G$16/'Dermal Exposure'!J12</f>
        <v>43.620166307161973</v>
      </c>
      <c r="Q12" s="331">
        <f>'Health Data'!$G$16/E12</f>
        <v>4.7034862264754276</v>
      </c>
      <c r="R12" s="331">
        <f>'Health Data'!$G$17/'Dermal Exposure'!K12</f>
        <v>46.702658059534748</v>
      </c>
      <c r="S12" s="331">
        <f>'Health Data'!$G$17/F12</f>
        <v>5.0358659198130233</v>
      </c>
      <c r="T12" s="331">
        <f>'Health Data'!$I$18*L12</f>
        <v>1.4037756185892033E-4</v>
      </c>
      <c r="U12" s="331">
        <f>'Health Data'!$I$18*G12</f>
        <v>1.4507452203225539E-3</v>
      </c>
    </row>
    <row r="13" spans="1:21" ht="15.75" thickBot="1" x14ac:dyDescent="0.3">
      <c r="A13" s="301">
        <v>8</v>
      </c>
      <c r="B13" s="330" t="s">
        <v>286</v>
      </c>
      <c r="C13" s="373">
        <v>9.8258358102257066</v>
      </c>
      <c r="D13" s="314">
        <v>0.12282294762782134</v>
      </c>
      <c r="E13" s="314">
        <v>9.007016159373564E-2</v>
      </c>
      <c r="F13" s="314">
        <v>8.4125306594398166E-2</v>
      </c>
      <c r="G13" s="315">
        <v>3.3663698998898969E-2</v>
      </c>
      <c r="H13" s="373">
        <v>2.1797266122844956</v>
      </c>
      <c r="I13" s="314">
        <v>2.7246582653556194E-2</v>
      </c>
      <c r="J13" s="314">
        <v>1.9980827279274541E-2</v>
      </c>
      <c r="K13" s="314">
        <v>1.8662042913394652E-2</v>
      </c>
      <c r="L13" s="315">
        <v>6.8280857180175129E-3</v>
      </c>
      <c r="N13" s="331">
        <f>'Health Data'!$G$15/'Dermal Exposure'!I13</f>
        <v>462.443314826326</v>
      </c>
      <c r="O13" s="331">
        <f>'Health Data'!$G$15/D13</f>
        <v>102.58669282372686</v>
      </c>
      <c r="P13" s="331">
        <f>'Health Data'!$G$16/'Dermal Exposure'!J13</f>
        <v>26.024948453429605</v>
      </c>
      <c r="Q13" s="331">
        <f>'Health Data'!$G$16/E13</f>
        <v>5.7732770853179627</v>
      </c>
      <c r="R13" s="331">
        <f>'Health Data'!$G$17/'Dermal Exposure'!K13</f>
        <v>27.864044810805296</v>
      </c>
      <c r="S13" s="331">
        <f>'Health Data'!$G$17/F13</f>
        <v>6.1812553326804327</v>
      </c>
      <c r="T13" s="331">
        <f>'Health Data'!$I$18*L13</f>
        <v>2.3761738298700943E-4</v>
      </c>
      <c r="U13" s="331">
        <f>'Health Data'!$I$18*G13</f>
        <v>1.1714967251616841E-3</v>
      </c>
    </row>
  </sheetData>
  <sheetProtection sheet="1" objects="1" scenarios="1" formatCells="0" formatColumns="0" formatRows="0"/>
  <mergeCells count="7">
    <mergeCell ref="C3:G3"/>
    <mergeCell ref="H3:L3"/>
    <mergeCell ref="N2:U2"/>
    <mergeCell ref="N3:O4"/>
    <mergeCell ref="P3:Q4"/>
    <mergeCell ref="R3:S4"/>
    <mergeCell ref="T3:U4"/>
  </mergeCells>
  <conditionalFormatting sqref="C6:L13 N6:U13">
    <cfRule type="cellIs" dxfId="36" priority="1" operator="greaterThanOrEqual">
      <formula>10000</formula>
    </cfRule>
    <cfRule type="cellIs" dxfId="35" priority="2" operator="greaterThanOrEqual">
      <formula>10</formula>
    </cfRule>
    <cfRule type="cellIs" dxfId="34" priority="3" operator="between">
      <formula>1</formula>
      <formula>9.999</formula>
    </cfRule>
    <cfRule type="cellIs" dxfId="33" priority="4" operator="between">
      <formula>0.1</formula>
      <formula>0.999</formula>
    </cfRule>
    <cfRule type="cellIs" dxfId="32" priority="5" operator="lessThanOrEqual">
      <formula>0.1</formula>
    </cfRule>
    <cfRule type="containsBlanks" dxfId="31" priority="6" stopIfTrue="1">
      <formula>LEN(TRIM(C6))=0</formula>
    </cfRule>
    <cfRule type="cellIs" dxfId="30" priority="7" operator="equal">
      <formula>0</formula>
    </cfRule>
  </conditionalFormatting>
  <dataValidations count="1">
    <dataValidation allowBlank="1" showErrorMessage="1" sqref="H3:H5 C3:C13" xr:uid="{6AF3334F-E071-4101-99EC-7B2CE3F4732F}"/>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FA29-5DDB-4018-BDB5-BC28E8281DEA}">
  <dimension ref="B1:AF53"/>
  <sheetViews>
    <sheetView zoomScale="90" zoomScaleNormal="90" workbookViewId="0">
      <pane xSplit="4" ySplit="5" topLeftCell="O31" activePane="bottomRight" state="frozen"/>
      <selection pane="topRight" activeCell="E1" sqref="E1"/>
      <selection pane="bottomLeft" activeCell="A6" sqref="A6"/>
      <selection pane="bottomRight" activeCell="C1" sqref="C1"/>
    </sheetView>
  </sheetViews>
  <sheetFormatPr defaultColWidth="9.140625" defaultRowHeight="12.75" x14ac:dyDescent="0.2"/>
  <cols>
    <col min="1" max="1" width="2.5703125" style="17" customWidth="1"/>
    <col min="2" max="2" width="7.7109375" style="17" customWidth="1"/>
    <col min="3" max="3" width="71.42578125" style="15" customWidth="1"/>
    <col min="4" max="4" width="12.85546875" style="17" customWidth="1"/>
    <col min="5" max="5" width="13.5703125" style="17" bestFit="1" customWidth="1"/>
    <col min="6" max="7" width="13.5703125" style="17" customWidth="1"/>
    <col min="8" max="8" width="13.28515625" style="17" bestFit="1" customWidth="1"/>
    <col min="9" max="9" width="13.28515625" style="17" customWidth="1"/>
    <col min="10" max="13" width="14.140625" style="17" customWidth="1"/>
    <col min="14" max="14" width="13.28515625" style="17" bestFit="1" customWidth="1"/>
    <col min="15" max="17" width="13.28515625" style="17" customWidth="1"/>
    <col min="18" max="18" width="14.140625" style="15" customWidth="1"/>
    <col min="19" max="19" width="45.140625" style="17" customWidth="1"/>
    <col min="20" max="20" width="42.5703125" style="17" customWidth="1"/>
    <col min="21" max="21" width="21" style="17" customWidth="1"/>
    <col min="22" max="29" width="12.140625" style="17" customWidth="1"/>
    <col min="30" max="30" width="72.5703125" style="17" customWidth="1"/>
    <col min="31" max="31" width="23.7109375" style="17" customWidth="1"/>
    <col min="32" max="34" width="9.140625" style="17"/>
    <col min="35" max="35" width="52.42578125" style="17" bestFit="1" customWidth="1"/>
    <col min="36" max="36" width="10.7109375" style="17" customWidth="1"/>
    <col min="37" max="42" width="9.140625" style="17"/>
    <col min="43" max="43" width="72.7109375" style="17" bestFit="1" customWidth="1"/>
    <col min="44" max="44" width="14.28515625" style="17" bestFit="1" customWidth="1"/>
    <col min="45" max="16384" width="9.140625" style="17"/>
  </cols>
  <sheetData>
    <row r="1" spans="2:32" ht="13.5" thickBot="1" x14ac:dyDescent="0.25"/>
    <row r="2" spans="2:32" ht="13.5" thickBot="1" x14ac:dyDescent="0.25">
      <c r="H2" s="652" t="s">
        <v>287</v>
      </c>
      <c r="I2" s="653"/>
      <c r="J2" s="653"/>
      <c r="K2" s="653"/>
      <c r="L2" s="653"/>
      <c r="M2" s="653"/>
      <c r="N2" s="653"/>
      <c r="O2" s="653"/>
      <c r="P2" s="653"/>
      <c r="Q2" s="654"/>
      <c r="V2" s="640" t="s">
        <v>271</v>
      </c>
      <c r="W2" s="640"/>
      <c r="X2" s="640"/>
      <c r="Y2" s="640"/>
      <c r="Z2" s="640"/>
      <c r="AA2" s="640"/>
      <c r="AB2" s="640"/>
      <c r="AC2" s="640"/>
    </row>
    <row r="3" spans="2:32" ht="24" customHeight="1" x14ac:dyDescent="0.2">
      <c r="B3" s="643" t="s">
        <v>147</v>
      </c>
      <c r="C3" s="646" t="s">
        <v>150</v>
      </c>
      <c r="D3" s="646" t="s">
        <v>80</v>
      </c>
      <c r="E3" s="646" t="s">
        <v>288</v>
      </c>
      <c r="F3" s="646" t="s">
        <v>289</v>
      </c>
      <c r="G3" s="646"/>
      <c r="H3" s="648" t="s">
        <v>290</v>
      </c>
      <c r="I3" s="648"/>
      <c r="J3" s="648" t="s">
        <v>83</v>
      </c>
      <c r="K3" s="648"/>
      <c r="L3" s="648" t="s">
        <v>84</v>
      </c>
      <c r="M3" s="648"/>
      <c r="N3" s="648" t="s">
        <v>85</v>
      </c>
      <c r="O3" s="648"/>
      <c r="P3" s="648" t="s">
        <v>86</v>
      </c>
      <c r="Q3" s="648"/>
      <c r="R3" s="646" t="s">
        <v>291</v>
      </c>
      <c r="S3" s="658" t="s">
        <v>292</v>
      </c>
      <c r="T3" s="655" t="s">
        <v>293</v>
      </c>
      <c r="U3" s="41"/>
      <c r="V3" s="641" t="s">
        <v>274</v>
      </c>
      <c r="W3" s="641"/>
      <c r="X3" s="641" t="s">
        <v>275</v>
      </c>
      <c r="Y3" s="641"/>
      <c r="Z3" s="641" t="s">
        <v>276</v>
      </c>
      <c r="AA3" s="641"/>
      <c r="AB3" s="641" t="s">
        <v>277</v>
      </c>
      <c r="AC3" s="641"/>
    </row>
    <row r="4" spans="2:32" x14ac:dyDescent="0.2">
      <c r="B4" s="644"/>
      <c r="C4" s="642"/>
      <c r="D4" s="642"/>
      <c r="E4" s="642"/>
      <c r="F4" s="642" t="s">
        <v>294</v>
      </c>
      <c r="G4" s="642"/>
      <c r="H4" s="649" t="s">
        <v>295</v>
      </c>
      <c r="I4" s="649"/>
      <c r="J4" s="649" t="s">
        <v>296</v>
      </c>
      <c r="K4" s="649"/>
      <c r="L4" s="649" t="s">
        <v>297</v>
      </c>
      <c r="M4" s="649"/>
      <c r="N4" s="649" t="s">
        <v>297</v>
      </c>
      <c r="O4" s="649"/>
      <c r="P4" s="649" t="s">
        <v>298</v>
      </c>
      <c r="Q4" s="649"/>
      <c r="R4" s="642"/>
      <c r="S4" s="659"/>
      <c r="T4" s="656"/>
      <c r="V4" s="641"/>
      <c r="W4" s="641"/>
      <c r="X4" s="641"/>
      <c r="Y4" s="641"/>
      <c r="Z4" s="641"/>
      <c r="AA4" s="641"/>
      <c r="AB4" s="641"/>
      <c r="AC4" s="641"/>
      <c r="AD4" s="651"/>
      <c r="AE4" s="651"/>
      <c r="AF4" s="650"/>
    </row>
    <row r="5" spans="2:32" ht="26.25" thickBot="1" x14ac:dyDescent="0.25">
      <c r="B5" s="645"/>
      <c r="C5" s="647"/>
      <c r="D5" s="647"/>
      <c r="E5" s="647"/>
      <c r="F5" s="406" t="s">
        <v>100</v>
      </c>
      <c r="G5" s="406" t="s">
        <v>103</v>
      </c>
      <c r="H5" s="406" t="s">
        <v>100</v>
      </c>
      <c r="I5" s="406" t="s">
        <v>103</v>
      </c>
      <c r="J5" s="406" t="s">
        <v>100</v>
      </c>
      <c r="K5" s="406" t="s">
        <v>103</v>
      </c>
      <c r="L5" s="406" t="s">
        <v>100</v>
      </c>
      <c r="M5" s="406" t="s">
        <v>103</v>
      </c>
      <c r="N5" s="406" t="s">
        <v>100</v>
      </c>
      <c r="O5" s="406" t="s">
        <v>103</v>
      </c>
      <c r="P5" s="406" t="s">
        <v>100</v>
      </c>
      <c r="Q5" s="406" t="s">
        <v>103</v>
      </c>
      <c r="R5" s="647"/>
      <c r="S5" s="660"/>
      <c r="T5" s="657"/>
      <c r="V5" s="406" t="s">
        <v>100</v>
      </c>
      <c r="W5" s="406" t="s">
        <v>103</v>
      </c>
      <c r="X5" s="406" t="s">
        <v>100</v>
      </c>
      <c r="Y5" s="406" t="s">
        <v>103</v>
      </c>
      <c r="Z5" s="406" t="s">
        <v>100</v>
      </c>
      <c r="AA5" s="406" t="s">
        <v>103</v>
      </c>
      <c r="AB5" s="406" t="s">
        <v>100</v>
      </c>
      <c r="AC5" s="406" t="s">
        <v>103</v>
      </c>
      <c r="AD5" s="651"/>
      <c r="AE5" s="651"/>
      <c r="AF5" s="650"/>
    </row>
    <row r="6" spans="2:32" x14ac:dyDescent="0.2">
      <c r="B6" s="152" t="s">
        <v>161</v>
      </c>
      <c r="C6" s="123" t="s">
        <v>77</v>
      </c>
      <c r="D6" s="268" t="s">
        <v>99</v>
      </c>
      <c r="E6" s="317" t="s">
        <v>299</v>
      </c>
      <c r="F6" s="268">
        <v>250</v>
      </c>
      <c r="G6" s="268">
        <v>250</v>
      </c>
      <c r="H6" s="312">
        <v>4.5856250000000003E-3</v>
      </c>
      <c r="I6" s="312">
        <v>9.074374999999979E-2</v>
      </c>
      <c r="J6" s="312">
        <f t="shared" ref="J6:J25" si="0">IF(H6&lt;&gt;"-", H6*ED_8/AT_AC*Breathing_Ratio,"-")</f>
        <v>3.1194727891156464E-3</v>
      </c>
      <c r="K6" s="312">
        <f t="shared" ref="K6:K25" si="1">IF(I6&lt;&gt;"-",I6* ED_8/AT_AC*Breathing_Ratio,"-")</f>
        <v>6.1730442176870605E-2</v>
      </c>
      <c r="L6" s="312">
        <f t="shared" ref="L6:L13" si="2">IF(H6&lt;&gt;"-",IF(F6&gt;=EF_I,H6*ED_8*EF_I/AT_ADC_I*Breathing_Ratio,H6*ED_8/AT_ADC_I*Breathing_Ratio),"-")</f>
        <v>2.2876133786848074E-3</v>
      </c>
      <c r="M6" s="312">
        <f t="shared" ref="M6:M25" si="3">IF(I6&lt;&gt;"-", IF(G6&gt;=EF_I, I6*ED_8*EF_I/AT_ADC_I*Breathing_Ratio, I6*ED_8*G6/AT_ADC_I*Breathing_Ratio),"-")</f>
        <v>4.5268990929705107E-2</v>
      </c>
      <c r="N6" s="312">
        <f t="shared" ref="N6:N13" si="4">IF(H6&lt;&gt;"-", H6*ED_8*F6*WY_mfg_mid/AT_ADC_mid_mfg*Breathing_Ratio, "-")</f>
        <v>2.1366251980244155E-3</v>
      </c>
      <c r="O6" s="312">
        <f t="shared" ref="O6:O13" si="5">IF(I6&lt;&gt;"-", I6*ED_8*G6*WY_mfg_high/AT_ADC_high_mfg*Breathing_Ratio,"-")</f>
        <v>4.22811247786785E-2</v>
      </c>
      <c r="P6" s="312">
        <f t="shared" ref="P6:P13" si="6">IF(H6&lt;&gt;"-",H6*ED_8*F6*WY_mfg_mid/AT_LADC*Breathing_Ratio,"-")</f>
        <v>2.4379441362073456E-4</v>
      </c>
      <c r="Q6" s="312">
        <f t="shared" ref="Q6:Q13" si="7">IF(I6&lt;&gt;"-",I6*ED_8*G6*WY_mfg_high/AT_LADC*Breathing_Ratio,"-")</f>
        <v>1.7888168175594747E-2</v>
      </c>
      <c r="R6" s="319">
        <v>49</v>
      </c>
      <c r="S6" s="335" t="s">
        <v>300</v>
      </c>
      <c r="T6" s="322" t="s">
        <v>301</v>
      </c>
      <c r="V6" s="312">
        <f>'Health Data'!$G$7/'Inhalation Exposure'!J6</f>
        <v>352.62368815592203</v>
      </c>
      <c r="W6" s="312">
        <f>'Health Data'!$G$7/'Inhalation Exposure'!K6</f>
        <v>17.819409050210112</v>
      </c>
      <c r="X6" s="312">
        <f>'Health Data'!$G$8/L6</f>
        <v>48.085048384898457</v>
      </c>
      <c r="Y6" s="312">
        <f>'Health Data'!$G$8/M6</f>
        <v>2.4299194159377424</v>
      </c>
      <c r="Z6" s="312">
        <f>'Health Data'!$G$9/N6</f>
        <v>51.483058470764611</v>
      </c>
      <c r="AA6" s="312">
        <f>'Health Data'!$G$9/O6</f>
        <v>2.6016337213306762</v>
      </c>
      <c r="AB6" s="312">
        <f>'Health Data'!$I$10*P6</f>
        <v>3.9638478869316104E-6</v>
      </c>
      <c r="AC6" s="312">
        <f>'Health Data'!$I$10*Q6</f>
        <v>2.9084332397466388E-4</v>
      </c>
      <c r="AD6" s="651"/>
      <c r="AE6" s="651"/>
      <c r="AF6" s="650"/>
    </row>
    <row r="7" spans="2:32" ht="12" customHeight="1" x14ac:dyDescent="0.2">
      <c r="B7" s="152" t="s">
        <v>161</v>
      </c>
      <c r="C7" s="123" t="s">
        <v>77</v>
      </c>
      <c r="D7" s="268" t="s">
        <v>102</v>
      </c>
      <c r="E7" s="317" t="s">
        <v>299</v>
      </c>
      <c r="F7" s="268">
        <v>250</v>
      </c>
      <c r="G7" s="268">
        <v>250</v>
      </c>
      <c r="H7" s="312">
        <v>1.1899999999999999E-4</v>
      </c>
      <c r="I7" s="312">
        <v>3.8478749999999997E-3</v>
      </c>
      <c r="J7" s="312">
        <f t="shared" si="0"/>
        <v>8.0952380952380949E-5</v>
      </c>
      <c r="K7" s="312">
        <f t="shared" si="1"/>
        <v>2.6176020408163266E-3</v>
      </c>
      <c r="L7" s="312">
        <f t="shared" si="2"/>
        <v>5.936507936507936E-5</v>
      </c>
      <c r="M7" s="312">
        <f t="shared" si="3"/>
        <v>1.9195748299319728E-3</v>
      </c>
      <c r="N7" s="312">
        <f t="shared" si="4"/>
        <v>5.5446836268754072E-5</v>
      </c>
      <c r="O7" s="312">
        <f t="shared" si="5"/>
        <v>1.7928781101481689E-3</v>
      </c>
      <c r="P7" s="312">
        <f t="shared" si="6"/>
        <v>6.3266261896398882E-6</v>
      </c>
      <c r="Q7" s="312">
        <f t="shared" si="7"/>
        <v>7.5852535429345603E-4</v>
      </c>
      <c r="R7" s="319">
        <v>29</v>
      </c>
      <c r="S7" s="335" t="s">
        <v>300</v>
      </c>
      <c r="T7" s="320" t="s">
        <v>301</v>
      </c>
      <c r="V7" s="312">
        <f>'Health Data'!$G$7/'Inhalation Exposure'!J7</f>
        <v>13588.235294117649</v>
      </c>
      <c r="W7" s="312">
        <f>'Health Data'!$G$7/'Inhalation Exposure'!K7</f>
        <v>420.23194620407372</v>
      </c>
      <c r="X7" s="312">
        <f>'Health Data'!$G$8/L7</f>
        <v>1852.9411764705885</v>
      </c>
      <c r="Y7" s="312">
        <f>'Health Data'!$G$8/M7</f>
        <v>57.304356300555504</v>
      </c>
      <c r="Z7" s="312">
        <f>'Health Data'!$G$9/N7</f>
        <v>1983.8823529411766</v>
      </c>
      <c r="AA7" s="312">
        <f>'Health Data'!$G$9/O7</f>
        <v>61.353864145794752</v>
      </c>
      <c r="AB7" s="312">
        <f>'Health Data'!$I$10*P7</f>
        <v>1.0286447290061041E-7</v>
      </c>
      <c r="AC7" s="312">
        <f>'Health Data'!$I$10*Q7</f>
        <v>1.2332846672514774E-5</v>
      </c>
      <c r="AD7" s="408"/>
      <c r="AE7" s="408"/>
      <c r="AF7" s="407"/>
    </row>
    <row r="8" spans="2:32" x14ac:dyDescent="0.2">
      <c r="B8" s="152" t="s">
        <v>168</v>
      </c>
      <c r="C8" s="123" t="s">
        <v>302</v>
      </c>
      <c r="D8" s="268" t="s">
        <v>99</v>
      </c>
      <c r="E8" s="317" t="s">
        <v>299</v>
      </c>
      <c r="F8" s="268">
        <v>250</v>
      </c>
      <c r="G8" s="268">
        <v>250</v>
      </c>
      <c r="H8" s="312">
        <v>1.6573030370913431E-4</v>
      </c>
      <c r="I8" s="312">
        <v>3.2426249999999907E-2</v>
      </c>
      <c r="J8" s="312">
        <f t="shared" si="0"/>
        <v>1.1274170320349273E-4</v>
      </c>
      <c r="K8" s="312">
        <f t="shared" si="1"/>
        <v>2.2058673469387693E-2</v>
      </c>
      <c r="L8" s="312">
        <f t="shared" si="2"/>
        <v>8.2677249015894664E-5</v>
      </c>
      <c r="M8" s="312">
        <f t="shared" si="3"/>
        <v>1.617636054421764E-2</v>
      </c>
      <c r="N8" s="312">
        <f t="shared" si="4"/>
        <v>7.7220344659926531E-5</v>
      </c>
      <c r="O8" s="312">
        <f t="shared" si="5"/>
        <v>1.510868045848472E-2</v>
      </c>
      <c r="P8" s="312">
        <f t="shared" si="6"/>
        <v>8.8110393265813599E-6</v>
      </c>
      <c r="Q8" s="312">
        <f t="shared" si="7"/>
        <v>6.3921340401281506E-3</v>
      </c>
      <c r="R8" s="319">
        <v>29</v>
      </c>
      <c r="S8" s="335" t="s">
        <v>300</v>
      </c>
      <c r="T8" s="320" t="s">
        <v>301</v>
      </c>
      <c r="U8" s="269"/>
      <c r="V8" s="312">
        <f>'Health Data'!$G$7/'Inhalation Exposure'!J8</f>
        <v>9756.8155238400032</v>
      </c>
      <c r="W8" s="312">
        <f>'Health Data'!$G$7/'Inhalation Exposure'!K8</f>
        <v>49.867005897999448</v>
      </c>
      <c r="X8" s="312">
        <f>'Health Data'!$G$8/L8</f>
        <v>1330.4748441600004</v>
      </c>
      <c r="Y8" s="312">
        <f>'Health Data'!$G$8/M8</f>
        <v>6.8000462588181065</v>
      </c>
      <c r="Z8" s="312">
        <f>'Health Data'!$G$9/N8</f>
        <v>1424.4950664806404</v>
      </c>
      <c r="AA8" s="312">
        <f>'Health Data'!$G$9/O8</f>
        <v>7.28058286110792</v>
      </c>
      <c r="AB8" s="312">
        <f>'Health Data'!$I$10*P8</f>
        <v>1.4325849020754772E-7</v>
      </c>
      <c r="AC8" s="312">
        <f>'Health Data'!$I$10*Q8</f>
        <v>1.0392956356810734E-4</v>
      </c>
      <c r="AD8" s="28"/>
      <c r="AE8" s="29"/>
      <c r="AF8" s="28"/>
    </row>
    <row r="9" spans="2:32" ht="13.5" customHeight="1" x14ac:dyDescent="0.2">
      <c r="B9" s="152" t="s">
        <v>168</v>
      </c>
      <c r="C9" s="123" t="s">
        <v>302</v>
      </c>
      <c r="D9" s="268" t="s">
        <v>102</v>
      </c>
      <c r="E9" s="317" t="s">
        <v>299</v>
      </c>
      <c r="F9" s="268">
        <v>250</v>
      </c>
      <c r="G9" s="268">
        <v>250</v>
      </c>
      <c r="H9" s="312">
        <v>1.1899999999999999E-4</v>
      </c>
      <c r="I9" s="312">
        <v>3.8478749999999997E-3</v>
      </c>
      <c r="J9" s="312">
        <f t="shared" si="0"/>
        <v>8.0952380952380949E-5</v>
      </c>
      <c r="K9" s="312">
        <f t="shared" si="1"/>
        <v>2.6176020408163266E-3</v>
      </c>
      <c r="L9" s="312">
        <f t="shared" si="2"/>
        <v>5.936507936507936E-5</v>
      </c>
      <c r="M9" s="312">
        <f t="shared" si="3"/>
        <v>1.9195748299319728E-3</v>
      </c>
      <c r="N9" s="312">
        <f t="shared" si="4"/>
        <v>5.5446836268754072E-5</v>
      </c>
      <c r="O9" s="312">
        <f t="shared" si="5"/>
        <v>1.7928781101481689E-3</v>
      </c>
      <c r="P9" s="312">
        <f t="shared" si="6"/>
        <v>6.3266261896398882E-6</v>
      </c>
      <c r="Q9" s="312">
        <f t="shared" si="7"/>
        <v>7.5852535429345603E-4</v>
      </c>
      <c r="R9" s="319">
        <v>29</v>
      </c>
      <c r="S9" s="335" t="s">
        <v>300</v>
      </c>
      <c r="T9" s="320" t="s">
        <v>301</v>
      </c>
      <c r="V9" s="312">
        <f>'Health Data'!$G$7/'Inhalation Exposure'!J9</f>
        <v>13588.235294117649</v>
      </c>
      <c r="W9" s="312">
        <f>'Health Data'!$G$7/'Inhalation Exposure'!K9</f>
        <v>420.23194620407372</v>
      </c>
      <c r="X9" s="312">
        <f>'Health Data'!$G$8/L9</f>
        <v>1852.9411764705885</v>
      </c>
      <c r="Y9" s="312">
        <f>'Health Data'!$G$8/M9</f>
        <v>57.304356300555504</v>
      </c>
      <c r="Z9" s="312">
        <f>'Health Data'!$G$9/N9</f>
        <v>1983.8823529411766</v>
      </c>
      <c r="AA9" s="312">
        <f>'Health Data'!$G$9/O9</f>
        <v>61.353864145794752</v>
      </c>
      <c r="AB9" s="312">
        <f>'Health Data'!$I$10*P9</f>
        <v>1.0286447290061041E-7</v>
      </c>
      <c r="AC9" s="312">
        <f>'Health Data'!$I$10*Q9</f>
        <v>1.2332846672514774E-5</v>
      </c>
      <c r="AD9" s="408"/>
      <c r="AE9" s="408"/>
      <c r="AF9" s="407"/>
    </row>
    <row r="10" spans="2:32" x14ac:dyDescent="0.2">
      <c r="B10" s="152" t="s">
        <v>172</v>
      </c>
      <c r="C10" s="360" t="s">
        <v>173</v>
      </c>
      <c r="D10" s="268" t="s">
        <v>99</v>
      </c>
      <c r="E10" s="317" t="s">
        <v>299</v>
      </c>
      <c r="F10" s="268">
        <v>250</v>
      </c>
      <c r="G10" s="268">
        <v>250</v>
      </c>
      <c r="H10" s="312">
        <v>5.1458333333333336E-4</v>
      </c>
      <c r="I10" s="312">
        <v>3.7619941858097014E-2</v>
      </c>
      <c r="J10" s="312">
        <f t="shared" si="0"/>
        <v>3.500566893424037E-4</v>
      </c>
      <c r="K10" s="312">
        <f t="shared" si="1"/>
        <v>2.559179718237892E-2</v>
      </c>
      <c r="L10" s="312">
        <f t="shared" si="2"/>
        <v>2.5670823885109604E-4</v>
      </c>
      <c r="M10" s="312">
        <f t="shared" si="3"/>
        <v>1.8767317933744542E-2</v>
      </c>
      <c r="N10" s="312">
        <f t="shared" si="4"/>
        <v>2.3976485571397516E-4</v>
      </c>
      <c r="O10" s="312">
        <f t="shared" si="5"/>
        <v>1.7528628207108852E-2</v>
      </c>
      <c r="P10" s="312">
        <f t="shared" si="6"/>
        <v>2.7357784818645882E-5</v>
      </c>
      <c r="Q10" s="312">
        <f t="shared" si="7"/>
        <v>7.4159580876229751E-3</v>
      </c>
      <c r="R10" s="319">
        <v>15</v>
      </c>
      <c r="S10" s="335" t="s">
        <v>300</v>
      </c>
      <c r="T10" s="320" t="s">
        <v>301</v>
      </c>
      <c r="V10" s="312">
        <f>'Health Data'!$G$7/'Inhalation Exposure'!J10</f>
        <v>3142.3481781376513</v>
      </c>
      <c r="W10" s="312">
        <f>'Health Data'!$G$7/'Inhalation Exposure'!K10</f>
        <v>42.982522570060006</v>
      </c>
      <c r="X10" s="312">
        <f>'Health Data'!$G$8/L10</f>
        <v>428.50202429149789</v>
      </c>
      <c r="Y10" s="312">
        <f>'Health Data'!$G$8/M10</f>
        <v>5.861253077735455</v>
      </c>
      <c r="Z10" s="312">
        <f>'Health Data'!$G$9/N10</f>
        <v>458.78283400809704</v>
      </c>
      <c r="AA10" s="312">
        <f>'Health Data'!$G$9/O10</f>
        <v>6.2754482952287596</v>
      </c>
      <c r="AB10" s="312">
        <f>'Health Data'!$I$10*P10</f>
        <v>4.44809607956071E-7</v>
      </c>
      <c r="AC10" s="312">
        <f>'Health Data'!$I$10*Q10</f>
        <v>1.2057589572551889E-4</v>
      </c>
      <c r="AD10" s="408"/>
      <c r="AE10" s="408"/>
      <c r="AF10" s="407"/>
    </row>
    <row r="11" spans="2:32" ht="12.75" customHeight="1" x14ac:dyDescent="0.2">
      <c r="B11" s="152" t="s">
        <v>172</v>
      </c>
      <c r="C11" s="360" t="s">
        <v>173</v>
      </c>
      <c r="D11" s="268" t="s">
        <v>102</v>
      </c>
      <c r="E11" s="317" t="s">
        <v>299</v>
      </c>
      <c r="F11" s="268">
        <v>250</v>
      </c>
      <c r="G11" s="268">
        <v>250</v>
      </c>
      <c r="H11" s="312">
        <v>1.1899999999999999E-4</v>
      </c>
      <c r="I11" s="312">
        <v>3.8478749999999997E-3</v>
      </c>
      <c r="J11" s="312">
        <f t="shared" si="0"/>
        <v>8.0952380952380949E-5</v>
      </c>
      <c r="K11" s="312">
        <f t="shared" si="1"/>
        <v>2.6176020408163266E-3</v>
      </c>
      <c r="L11" s="312">
        <f t="shared" si="2"/>
        <v>5.936507936507936E-5</v>
      </c>
      <c r="M11" s="312">
        <f t="shared" si="3"/>
        <v>1.9195748299319728E-3</v>
      </c>
      <c r="N11" s="312">
        <f t="shared" si="4"/>
        <v>5.5446836268754072E-5</v>
      </c>
      <c r="O11" s="312">
        <f t="shared" si="5"/>
        <v>1.7928781101481689E-3</v>
      </c>
      <c r="P11" s="312">
        <f t="shared" si="6"/>
        <v>6.3266261896398882E-6</v>
      </c>
      <c r="Q11" s="312">
        <f t="shared" si="7"/>
        <v>7.5852535429345603E-4</v>
      </c>
      <c r="R11" s="319">
        <v>29</v>
      </c>
      <c r="S11" s="335" t="s">
        <v>300</v>
      </c>
      <c r="T11" s="320" t="s">
        <v>301</v>
      </c>
      <c r="V11" s="312">
        <f>'Health Data'!$G$7/'Inhalation Exposure'!J11</f>
        <v>13588.235294117649</v>
      </c>
      <c r="W11" s="312">
        <f>'Health Data'!$G$7/'Inhalation Exposure'!K11</f>
        <v>420.23194620407372</v>
      </c>
      <c r="X11" s="312">
        <f>'Health Data'!$G$8/L11</f>
        <v>1852.9411764705885</v>
      </c>
      <c r="Y11" s="312">
        <f>'Health Data'!$G$8/M11</f>
        <v>57.304356300555504</v>
      </c>
      <c r="Z11" s="312">
        <f>'Health Data'!$G$9/N11</f>
        <v>1983.8823529411766</v>
      </c>
      <c r="AA11" s="312">
        <f>'Health Data'!$G$9/O11</f>
        <v>61.353864145794752</v>
      </c>
      <c r="AB11" s="312">
        <f>'Health Data'!$I$10*P11</f>
        <v>1.0286447290061041E-7</v>
      </c>
      <c r="AC11" s="312">
        <f>'Health Data'!$I$10*Q11</f>
        <v>1.2332846672514774E-5</v>
      </c>
      <c r="AD11" s="408"/>
      <c r="AE11" s="408"/>
      <c r="AF11" s="407"/>
    </row>
    <row r="12" spans="2:32" x14ac:dyDescent="0.2">
      <c r="B12" s="152" t="s">
        <v>174</v>
      </c>
      <c r="C12" s="123" t="s">
        <v>303</v>
      </c>
      <c r="D12" s="268" t="s">
        <v>99</v>
      </c>
      <c r="E12" s="317" t="s">
        <v>299</v>
      </c>
      <c r="F12" s="268">
        <v>250</v>
      </c>
      <c r="G12" s="268">
        <v>250</v>
      </c>
      <c r="H12" s="312">
        <v>1.4895833333333335E-4</v>
      </c>
      <c r="I12" s="312">
        <v>0.26504999999999979</v>
      </c>
      <c r="J12" s="312">
        <f t="shared" si="0"/>
        <v>1.0133219954648528E-4</v>
      </c>
      <c r="K12" s="312">
        <f t="shared" si="1"/>
        <v>0.18030612244897945</v>
      </c>
      <c r="L12" s="312">
        <f t="shared" si="2"/>
        <v>7.4310279667422533E-5</v>
      </c>
      <c r="M12" s="312">
        <f t="shared" si="3"/>
        <v>0.13222448979591828</v>
      </c>
      <c r="N12" s="312">
        <f t="shared" si="4"/>
        <v>6.940561612772965E-5</v>
      </c>
      <c r="O12" s="312">
        <f t="shared" si="5"/>
        <v>0.12349734414313659</v>
      </c>
      <c r="P12" s="312">
        <f t="shared" si="6"/>
        <v>7.9193587632922284E-6</v>
      </c>
      <c r="Q12" s="312">
        <f t="shared" si="7"/>
        <v>5.2248876368250097E-2</v>
      </c>
      <c r="R12" s="319">
        <v>23</v>
      </c>
      <c r="S12" s="335" t="s">
        <v>300</v>
      </c>
      <c r="T12" s="320" t="s">
        <v>301</v>
      </c>
      <c r="U12" s="269"/>
      <c r="V12" s="312">
        <f>'Health Data'!$G$7/'Inhalation Exposure'!J12</f>
        <v>10855.384615384615</v>
      </c>
      <c r="W12" s="312">
        <f>'Health Data'!$G$7/'Inhalation Exposure'!K12</f>
        <v>6.1007357102433559</v>
      </c>
      <c r="X12" s="312">
        <f>'Health Data'!$G$8/L12</f>
        <v>1480.2797202797201</v>
      </c>
      <c r="Y12" s="312">
        <f>'Health Data'!$G$8/M12</f>
        <v>0.83191850594227557</v>
      </c>
      <c r="Z12" s="312">
        <f>'Health Data'!$G$9/N12</f>
        <v>1584.8861538461533</v>
      </c>
      <c r="AA12" s="312">
        <f>'Health Data'!$G$9/O12</f>
        <v>0.89070741369552997</v>
      </c>
      <c r="AB12" s="312">
        <f>'Health Data'!$I$10*P12</f>
        <v>1.2876067598728372E-7</v>
      </c>
      <c r="AC12" s="312">
        <f>'Health Data'!$I$10*Q12</f>
        <v>8.4951330553878122E-4</v>
      </c>
      <c r="AD12" s="28"/>
      <c r="AE12" s="29"/>
      <c r="AF12" s="28"/>
    </row>
    <row r="13" spans="2:32" ht="15.75" customHeight="1" x14ac:dyDescent="0.2">
      <c r="B13" s="152" t="s">
        <v>174</v>
      </c>
      <c r="C13" s="123" t="s">
        <v>303</v>
      </c>
      <c r="D13" s="268" t="s">
        <v>102</v>
      </c>
      <c r="E13" s="317" t="s">
        <v>299</v>
      </c>
      <c r="F13" s="268">
        <v>250</v>
      </c>
      <c r="G13" s="268">
        <v>250</v>
      </c>
      <c r="H13" s="312">
        <v>1.1899999999999999E-4</v>
      </c>
      <c r="I13" s="312">
        <v>3.8478749999999997E-3</v>
      </c>
      <c r="J13" s="312">
        <f t="shared" si="0"/>
        <v>8.0952380952380949E-5</v>
      </c>
      <c r="K13" s="312">
        <f t="shared" si="1"/>
        <v>2.6176020408163266E-3</v>
      </c>
      <c r="L13" s="312">
        <f t="shared" si="2"/>
        <v>5.936507936507936E-5</v>
      </c>
      <c r="M13" s="312">
        <f t="shared" si="3"/>
        <v>1.9195748299319728E-3</v>
      </c>
      <c r="N13" s="312">
        <f t="shared" si="4"/>
        <v>5.5446836268754072E-5</v>
      </c>
      <c r="O13" s="312">
        <f t="shared" si="5"/>
        <v>1.7928781101481689E-3</v>
      </c>
      <c r="P13" s="312">
        <f t="shared" si="6"/>
        <v>6.3266261896398882E-6</v>
      </c>
      <c r="Q13" s="312">
        <f t="shared" si="7"/>
        <v>7.5852535429345603E-4</v>
      </c>
      <c r="R13" s="319">
        <v>29</v>
      </c>
      <c r="S13" s="335" t="s">
        <v>300</v>
      </c>
      <c r="T13" s="320" t="s">
        <v>301</v>
      </c>
      <c r="V13" s="312">
        <f>'Health Data'!$G$7/'Inhalation Exposure'!J13</f>
        <v>13588.235294117649</v>
      </c>
      <c r="W13" s="312">
        <f>'Health Data'!$G$7/'Inhalation Exposure'!K13</f>
        <v>420.23194620407372</v>
      </c>
      <c r="X13" s="312">
        <f>'Health Data'!$G$8/L13</f>
        <v>1852.9411764705885</v>
      </c>
      <c r="Y13" s="312">
        <f>'Health Data'!$G$8/M13</f>
        <v>57.304356300555504</v>
      </c>
      <c r="Z13" s="312">
        <f>'Health Data'!$G$9/N13</f>
        <v>1983.8823529411766</v>
      </c>
      <c r="AA13" s="312">
        <f>'Health Data'!$G$9/O13</f>
        <v>61.353864145794752</v>
      </c>
      <c r="AB13" s="312">
        <f>'Health Data'!$I$10*P13</f>
        <v>1.0286447290061041E-7</v>
      </c>
      <c r="AC13" s="312">
        <f>'Health Data'!$I$10*Q13</f>
        <v>1.2332846672514774E-5</v>
      </c>
      <c r="AD13" s="408"/>
      <c r="AE13" s="408"/>
      <c r="AF13" s="407"/>
    </row>
    <row r="14" spans="2:32" ht="28.5" customHeight="1" x14ac:dyDescent="0.2">
      <c r="B14" s="152">
        <v>2</v>
      </c>
      <c r="C14" s="379" t="s">
        <v>178</v>
      </c>
      <c r="D14" s="268" t="s">
        <v>99</v>
      </c>
      <c r="E14" s="317" t="s">
        <v>299</v>
      </c>
      <c r="F14" s="268">
        <v>174</v>
      </c>
      <c r="G14" s="268">
        <v>250</v>
      </c>
      <c r="H14" s="367">
        <v>4.0017630296067898E-2</v>
      </c>
      <c r="I14" s="367">
        <v>0.24763796212685971</v>
      </c>
      <c r="J14" s="312">
        <v>3.3795091296684433E-2</v>
      </c>
      <c r="K14" s="312">
        <v>0.20723564685815465</v>
      </c>
      <c r="L14" s="312">
        <v>1.9955458307639201E-2</v>
      </c>
      <c r="M14" s="312">
        <v>0.12353821239888692</v>
      </c>
      <c r="N14" s="312">
        <v>1.8647359248960438E-2</v>
      </c>
      <c r="O14" s="312">
        <v>0.11538556059540307</v>
      </c>
      <c r="P14" s="312">
        <v>6.6034981364338826E-3</v>
      </c>
      <c r="Q14" s="312">
        <v>4.542589141565781E-2</v>
      </c>
      <c r="R14" s="321" t="s">
        <v>304</v>
      </c>
      <c r="S14" s="366" t="s">
        <v>305</v>
      </c>
      <c r="T14" s="322" t="s">
        <v>306</v>
      </c>
      <c r="V14" s="312">
        <f>'Health Data'!$G$7/'Inhalation Exposure'!J14</f>
        <v>32.549105736782515</v>
      </c>
      <c r="W14" s="312">
        <f>'Health Data'!$G$7/'Inhalation Exposure'!K14</f>
        <v>5.3079671218577111</v>
      </c>
      <c r="X14" s="312">
        <f>'Health Data'!$G$8/L14</f>
        <v>5.5122763057709685</v>
      </c>
      <c r="Y14" s="312">
        <f>'Health Data'!$G$8/M14</f>
        <v>0.89041275459633495</v>
      </c>
      <c r="Z14" s="312">
        <f>'Health Data'!$G$9/N14</f>
        <v>5.8989585887949438</v>
      </c>
      <c r="AA14" s="312">
        <f>'Health Data'!$G$9/O14</f>
        <v>0.95332552385573255</v>
      </c>
      <c r="AB14" s="312">
        <f>'Health Data'!$I$10*P14</f>
        <v>1.0736612765533066E-4</v>
      </c>
      <c r="AC14" s="312">
        <f>'Health Data'!$I$10*Q14</f>
        <v>7.3857854667686235E-4</v>
      </c>
      <c r="AD14" s="408"/>
      <c r="AE14" s="408"/>
      <c r="AF14" s="407"/>
    </row>
    <row r="15" spans="2:32" ht="28.5" customHeight="1" x14ac:dyDescent="0.2">
      <c r="B15" s="152">
        <v>2</v>
      </c>
      <c r="C15" s="379" t="s">
        <v>178</v>
      </c>
      <c r="D15" s="268" t="s">
        <v>102</v>
      </c>
      <c r="E15" s="317" t="s">
        <v>299</v>
      </c>
      <c r="F15" s="268">
        <v>174</v>
      </c>
      <c r="G15" s="268">
        <v>250</v>
      </c>
      <c r="H15" s="367">
        <v>4.0017630296067898E-2</v>
      </c>
      <c r="I15" s="367">
        <v>4.0017630296067898E-2</v>
      </c>
      <c r="J15" s="312">
        <v>3.3795091296684433E-2</v>
      </c>
      <c r="K15" s="312">
        <v>3.3795091296684433E-2</v>
      </c>
      <c r="L15" s="312">
        <v>1.9955458307639201E-2</v>
      </c>
      <c r="M15" s="312">
        <v>1.9955458307639201E-2</v>
      </c>
      <c r="N15" s="312">
        <v>1.8647359248960438E-2</v>
      </c>
      <c r="O15" s="312">
        <v>1.8647359248960438E-2</v>
      </c>
      <c r="P15" s="312">
        <v>6.6034981364338826E-3</v>
      </c>
      <c r="Q15" s="312">
        <f t="shared" ref="Q15" si="8">IF(I15&lt;&gt;"-",I15*ED_8*G15*WY_high/AT_LADC*Breathing_Ratio,"-")</f>
        <v>9.5619521434587781E-3</v>
      </c>
      <c r="R15" s="321" t="s">
        <v>304</v>
      </c>
      <c r="S15" s="366" t="s">
        <v>305</v>
      </c>
      <c r="T15" s="322" t="s">
        <v>306</v>
      </c>
      <c r="V15" s="312">
        <f>'Health Data'!$G$7/'Inhalation Exposure'!J15</f>
        <v>32.549105736782515</v>
      </c>
      <c r="W15" s="312">
        <f>'Health Data'!$G$7/'Inhalation Exposure'!K15</f>
        <v>32.549105736782515</v>
      </c>
      <c r="X15" s="312">
        <f>'Health Data'!$G$8/L15</f>
        <v>5.5122763057709685</v>
      </c>
      <c r="Y15" s="312">
        <f>'Health Data'!$G$8/M15</f>
        <v>5.5122763057709685</v>
      </c>
      <c r="Z15" s="312">
        <f>'Health Data'!$G$9/N15</f>
        <v>5.8989585887949438</v>
      </c>
      <c r="AA15" s="312">
        <f>'Health Data'!$G$9/O15</f>
        <v>5.8989585887949438</v>
      </c>
      <c r="AB15" s="312">
        <f>'Health Data'!$I$10*P15</f>
        <v>1.0736612765533066E-4</v>
      </c>
      <c r="AC15" s="312">
        <f>'Health Data'!$I$10*Q15</f>
        <v>1.554675648054583E-4</v>
      </c>
      <c r="AD15" s="408"/>
      <c r="AE15" s="408"/>
      <c r="AF15" s="407"/>
    </row>
    <row r="16" spans="2:32" ht="25.5" x14ac:dyDescent="0.2">
      <c r="B16" s="152" t="s">
        <v>179</v>
      </c>
      <c r="C16" s="123" t="s">
        <v>307</v>
      </c>
      <c r="D16" s="268" t="s">
        <v>99</v>
      </c>
      <c r="E16" s="317" t="s">
        <v>299</v>
      </c>
      <c r="F16" s="268">
        <v>250</v>
      </c>
      <c r="G16" s="268">
        <v>250</v>
      </c>
      <c r="H16" s="312">
        <v>4.5856250000000003E-3</v>
      </c>
      <c r="I16" s="312">
        <v>9.074374999999979E-2</v>
      </c>
      <c r="J16" s="312">
        <f t="shared" ref="J16:J23" si="9">IF(H16&lt;&gt;"-", H16*ED_8/AT_AC*Breathing_Ratio,"-")</f>
        <v>3.1194727891156464E-3</v>
      </c>
      <c r="K16" s="312">
        <f t="shared" ref="K16:K23" si="10">IF(I16&lt;&gt;"-",I16* ED_8/AT_AC*Breathing_Ratio,"-")</f>
        <v>6.1730442176870605E-2</v>
      </c>
      <c r="L16" s="312">
        <f t="shared" ref="L16:L51" si="11">IF(H16&lt;&gt;"-",IF(F16&gt;=EF_I,H16*ED_8*EF_I/AT_ADC_I*Breathing_Ratio,H16*ED_8/AT_ADC_I*Breathing_Ratio),"-")</f>
        <v>2.2876133786848074E-3</v>
      </c>
      <c r="M16" s="312">
        <f t="shared" ref="M16:M23" si="12">IF(I16&lt;&gt;"-", IF(G16&gt;=EF_I, I16*ED_8*EF_I/AT_ADC_I*Breathing_Ratio, I16*ED_8*G16/AT_ADC_I*Breathing_Ratio),"-")</f>
        <v>4.5268990929705107E-2</v>
      </c>
      <c r="N16" s="312">
        <f t="shared" ref="N16:N23" si="13">IF(H16&lt;&gt;"-", H16*ED_8*F16*WY_mid/AT_ADC_mid*Breathing_Ratio, "-")</f>
        <v>2.1366251980244155E-3</v>
      </c>
      <c r="O16" s="312">
        <f t="shared" ref="O16:O23" si="14">IF(I16&lt;&gt;"-", I16*ED_8*G16*WY_high/AT_ADC_high*Breathing_Ratio,"-")</f>
        <v>4.22811247786785E-2</v>
      </c>
      <c r="P16" s="312">
        <f t="shared" ref="P16:P23" si="15">IF(H16&lt;&gt;"-",H16*ED_8*F16*WY_mid/AT_LADC*Breathing_Ratio,"-")</f>
        <v>8.491715530609857E-4</v>
      </c>
      <c r="Q16" s="312">
        <f t="shared" ref="Q16:Q23" si="16">IF(I16&lt;&gt;"-",I16*ED_8*G16*WY_high/AT_LADC*Breathing_Ratio,"-")</f>
        <v>2.1682628091630001E-2</v>
      </c>
      <c r="R16" s="319">
        <v>49</v>
      </c>
      <c r="S16" s="335" t="s">
        <v>308</v>
      </c>
      <c r="T16" s="322" t="s">
        <v>301</v>
      </c>
      <c r="U16" s="269"/>
      <c r="V16" s="312">
        <f>'Health Data'!$G$7/'Inhalation Exposure'!J16</f>
        <v>352.62368815592203</v>
      </c>
      <c r="W16" s="312">
        <f>'Health Data'!$G$7/'Inhalation Exposure'!K16</f>
        <v>17.819409050210112</v>
      </c>
      <c r="X16" s="312">
        <f>'Health Data'!$G$8/L16</f>
        <v>48.085048384898457</v>
      </c>
      <c r="Y16" s="312">
        <f>'Health Data'!$G$8/M16</f>
        <v>2.4299194159377424</v>
      </c>
      <c r="Z16" s="312">
        <f>'Health Data'!$G$9/N16</f>
        <v>51.483058470764611</v>
      </c>
      <c r="AA16" s="312">
        <f>'Health Data'!$G$9/O16</f>
        <v>2.6016337213306762</v>
      </c>
      <c r="AB16" s="312">
        <f>'Health Data'!$I$10*P16</f>
        <v>1.3806661179199992E-5</v>
      </c>
      <c r="AC16" s="312">
        <f>'Health Data'!$I$10*Q16</f>
        <v>3.5253736239353206E-4</v>
      </c>
      <c r="AD16" s="28"/>
      <c r="AE16" s="29"/>
      <c r="AF16" s="28"/>
    </row>
    <row r="17" spans="2:32" ht="25.5" x14ac:dyDescent="0.2">
      <c r="B17" s="152" t="s">
        <v>179</v>
      </c>
      <c r="C17" s="123" t="s">
        <v>307</v>
      </c>
      <c r="D17" s="268" t="s">
        <v>102</v>
      </c>
      <c r="E17" s="317" t="s">
        <v>299</v>
      </c>
      <c r="F17" s="268">
        <v>250</v>
      </c>
      <c r="G17" s="268">
        <v>250</v>
      </c>
      <c r="H17" s="312">
        <v>1.1899999999999999E-4</v>
      </c>
      <c r="I17" s="312">
        <v>3.8478749999999997E-3</v>
      </c>
      <c r="J17" s="312">
        <f t="shared" si="9"/>
        <v>8.0952380952380949E-5</v>
      </c>
      <c r="K17" s="312">
        <f t="shared" si="10"/>
        <v>2.6176020408163266E-3</v>
      </c>
      <c r="L17" s="312">
        <f t="shared" si="11"/>
        <v>5.936507936507936E-5</v>
      </c>
      <c r="M17" s="312">
        <f t="shared" si="12"/>
        <v>1.9195748299319728E-3</v>
      </c>
      <c r="N17" s="312">
        <f t="shared" si="13"/>
        <v>5.5446836268754079E-5</v>
      </c>
      <c r="O17" s="312">
        <f t="shared" si="14"/>
        <v>1.7928781101481689E-3</v>
      </c>
      <c r="P17" s="312">
        <f t="shared" si="15"/>
        <v>2.2036563132453544E-5</v>
      </c>
      <c r="Q17" s="312">
        <f t="shared" si="16"/>
        <v>9.1942467187085578E-4</v>
      </c>
      <c r="R17" s="319">
        <v>29</v>
      </c>
      <c r="S17" s="335" t="s">
        <v>308</v>
      </c>
      <c r="T17" s="322" t="s">
        <v>301</v>
      </c>
      <c r="U17" s="269"/>
      <c r="V17" s="312">
        <f>'Health Data'!$G$7/'Inhalation Exposure'!J17</f>
        <v>13588.235294117649</v>
      </c>
      <c r="W17" s="312">
        <f>'Health Data'!$G$7/'Inhalation Exposure'!K17</f>
        <v>420.23194620407372</v>
      </c>
      <c r="X17" s="312">
        <f>'Health Data'!$G$8/L17</f>
        <v>1852.9411764705885</v>
      </c>
      <c r="Y17" s="312">
        <f>'Health Data'!$G$8/M17</f>
        <v>57.304356300555504</v>
      </c>
      <c r="Z17" s="312">
        <f>'Health Data'!$G$9/N17</f>
        <v>1983.8823529411764</v>
      </c>
      <c r="AA17" s="312">
        <f>'Health Data'!$G$9/O17</f>
        <v>61.353864145794752</v>
      </c>
      <c r="AB17" s="312">
        <f>'Health Data'!$I$10*P17</f>
        <v>3.5829198426055312E-7</v>
      </c>
      <c r="AC17" s="312">
        <f>'Health Data'!$I$10*Q17</f>
        <v>1.4948905057593665E-5</v>
      </c>
      <c r="AD17" s="28"/>
      <c r="AE17" s="29"/>
      <c r="AF17" s="28"/>
    </row>
    <row r="18" spans="2:32" ht="25.5" x14ac:dyDescent="0.2">
      <c r="B18" s="152" t="s">
        <v>183</v>
      </c>
      <c r="C18" s="123" t="s">
        <v>309</v>
      </c>
      <c r="D18" s="268" t="s">
        <v>99</v>
      </c>
      <c r="E18" s="317" t="s">
        <v>299</v>
      </c>
      <c r="F18" s="268">
        <v>250</v>
      </c>
      <c r="G18" s="268">
        <v>250</v>
      </c>
      <c r="H18" s="312">
        <v>1.6573030370913431E-4</v>
      </c>
      <c r="I18" s="312">
        <v>3.2426249999999907E-2</v>
      </c>
      <c r="J18" s="312">
        <f t="shared" si="9"/>
        <v>1.1274170320349273E-4</v>
      </c>
      <c r="K18" s="312">
        <f t="shared" si="10"/>
        <v>2.2058673469387693E-2</v>
      </c>
      <c r="L18" s="312">
        <f t="shared" si="11"/>
        <v>8.2677249015894664E-5</v>
      </c>
      <c r="M18" s="312">
        <f t="shared" si="12"/>
        <v>1.617636054421764E-2</v>
      </c>
      <c r="N18" s="312">
        <f t="shared" si="13"/>
        <v>7.7220344659926531E-5</v>
      </c>
      <c r="O18" s="312">
        <f t="shared" si="14"/>
        <v>1.5108680458484718E-2</v>
      </c>
      <c r="P18" s="312">
        <f t="shared" si="15"/>
        <v>3.0690136980227209E-5</v>
      </c>
      <c r="Q18" s="312">
        <f t="shared" si="16"/>
        <v>7.748041260761394E-3</v>
      </c>
      <c r="R18" s="319">
        <v>29</v>
      </c>
      <c r="S18" s="335" t="s">
        <v>308</v>
      </c>
      <c r="T18" s="322" t="s">
        <v>301</v>
      </c>
      <c r="U18" s="269"/>
      <c r="V18" s="312">
        <f>'Health Data'!$G$7/'Inhalation Exposure'!J18</f>
        <v>9756.8155238400032</v>
      </c>
      <c r="W18" s="312">
        <f>'Health Data'!$G$7/'Inhalation Exposure'!K18</f>
        <v>49.867005897999448</v>
      </c>
      <c r="X18" s="312">
        <f>'Health Data'!$G$8/L18</f>
        <v>1330.4748441600004</v>
      </c>
      <c r="Y18" s="312">
        <f>'Health Data'!$G$8/M18</f>
        <v>6.8000462588181065</v>
      </c>
      <c r="Z18" s="312">
        <f>'Health Data'!$G$9/N18</f>
        <v>1424.4950664806404</v>
      </c>
      <c r="AA18" s="312">
        <f>'Health Data'!$G$9/O18</f>
        <v>7.2805828611079209</v>
      </c>
      <c r="AB18" s="312">
        <f>'Health Data'!$I$10*P18</f>
        <v>4.9899024679033477E-7</v>
      </c>
      <c r="AC18" s="312">
        <f>'Health Data'!$I$10*Q18</f>
        <v>1.2597522856740281E-4</v>
      </c>
      <c r="AD18" s="28"/>
      <c r="AE18" s="29"/>
      <c r="AF18" s="28"/>
    </row>
    <row r="19" spans="2:32" ht="25.5" x14ac:dyDescent="0.2">
      <c r="B19" s="152" t="s">
        <v>183</v>
      </c>
      <c r="C19" s="123" t="s">
        <v>309</v>
      </c>
      <c r="D19" s="268" t="s">
        <v>102</v>
      </c>
      <c r="E19" s="317" t="s">
        <v>299</v>
      </c>
      <c r="F19" s="268">
        <v>250</v>
      </c>
      <c r="G19" s="268">
        <v>250</v>
      </c>
      <c r="H19" s="312">
        <v>1.1899999999999999E-4</v>
      </c>
      <c r="I19" s="312">
        <v>3.8478749999999997E-3</v>
      </c>
      <c r="J19" s="312">
        <f t="shared" si="9"/>
        <v>8.0952380952380949E-5</v>
      </c>
      <c r="K19" s="312">
        <f t="shared" si="10"/>
        <v>2.6176020408163266E-3</v>
      </c>
      <c r="L19" s="312">
        <f t="shared" si="11"/>
        <v>5.936507936507936E-5</v>
      </c>
      <c r="M19" s="312">
        <f t="shared" si="12"/>
        <v>1.9195748299319728E-3</v>
      </c>
      <c r="N19" s="312">
        <f t="shared" si="13"/>
        <v>5.5446836268754079E-5</v>
      </c>
      <c r="O19" s="312">
        <f t="shared" si="14"/>
        <v>1.7928781101481689E-3</v>
      </c>
      <c r="P19" s="312">
        <f t="shared" si="15"/>
        <v>2.2036563132453544E-5</v>
      </c>
      <c r="Q19" s="312">
        <f t="shared" si="16"/>
        <v>9.1942467187085578E-4</v>
      </c>
      <c r="R19" s="319">
        <v>29</v>
      </c>
      <c r="S19" s="335" t="s">
        <v>308</v>
      </c>
      <c r="T19" s="322" t="s">
        <v>301</v>
      </c>
      <c r="U19" s="269"/>
      <c r="V19" s="312">
        <f>'Health Data'!$G$7/'Inhalation Exposure'!J19</f>
        <v>13588.235294117649</v>
      </c>
      <c r="W19" s="312">
        <f>'Health Data'!$G$7/'Inhalation Exposure'!K19</f>
        <v>420.23194620407372</v>
      </c>
      <c r="X19" s="312">
        <f>'Health Data'!$G$8/L19</f>
        <v>1852.9411764705885</v>
      </c>
      <c r="Y19" s="312">
        <f>'Health Data'!$G$8/M19</f>
        <v>57.304356300555504</v>
      </c>
      <c r="Z19" s="312">
        <f>'Health Data'!$G$9/N19</f>
        <v>1983.8823529411764</v>
      </c>
      <c r="AA19" s="312">
        <f>'Health Data'!$G$9/O19</f>
        <v>61.353864145794752</v>
      </c>
      <c r="AB19" s="312">
        <f>'Health Data'!$I$10*P19</f>
        <v>3.5829198426055312E-7</v>
      </c>
      <c r="AC19" s="312">
        <f>'Health Data'!$I$10*Q19</f>
        <v>1.4948905057593665E-5</v>
      </c>
      <c r="AD19" s="28"/>
      <c r="AE19" s="29"/>
      <c r="AF19" s="28"/>
    </row>
    <row r="20" spans="2:32" ht="25.5" x14ac:dyDescent="0.2">
      <c r="B20" s="152" t="s">
        <v>185</v>
      </c>
      <c r="C20" s="360" t="s">
        <v>186</v>
      </c>
      <c r="D20" s="268" t="s">
        <v>99</v>
      </c>
      <c r="E20" s="317" t="s">
        <v>299</v>
      </c>
      <c r="F20" s="268">
        <v>250</v>
      </c>
      <c r="G20" s="268">
        <v>250</v>
      </c>
      <c r="H20" s="312">
        <v>5.1458333333333336E-4</v>
      </c>
      <c r="I20" s="312">
        <v>3.7619941858097014E-2</v>
      </c>
      <c r="J20" s="312">
        <f t="shared" si="9"/>
        <v>3.500566893424037E-4</v>
      </c>
      <c r="K20" s="312">
        <f t="shared" si="10"/>
        <v>2.559179718237892E-2</v>
      </c>
      <c r="L20" s="312">
        <f t="shared" si="11"/>
        <v>2.5670823885109604E-4</v>
      </c>
      <c r="M20" s="312">
        <f t="shared" si="12"/>
        <v>1.8767317933744542E-2</v>
      </c>
      <c r="N20" s="312">
        <f t="shared" si="13"/>
        <v>2.3976485571397511E-4</v>
      </c>
      <c r="O20" s="312">
        <f t="shared" si="14"/>
        <v>1.7528628207108852E-2</v>
      </c>
      <c r="P20" s="312">
        <f t="shared" si="15"/>
        <v>9.5291160604272157E-5</v>
      </c>
      <c r="Q20" s="312">
        <f t="shared" si="16"/>
        <v>8.989040106209668E-3</v>
      </c>
      <c r="R20" s="319">
        <v>15</v>
      </c>
      <c r="S20" s="335" t="s">
        <v>308</v>
      </c>
      <c r="T20" s="322" t="s">
        <v>301</v>
      </c>
      <c r="U20" s="269"/>
      <c r="V20" s="312">
        <f>'Health Data'!$G$7/'Inhalation Exposure'!J20</f>
        <v>3142.3481781376513</v>
      </c>
      <c r="W20" s="312">
        <f>'Health Data'!$G$7/'Inhalation Exposure'!K20</f>
        <v>42.982522570060006</v>
      </c>
      <c r="X20" s="312">
        <f>'Health Data'!$G$8/L20</f>
        <v>428.50202429149789</v>
      </c>
      <c r="Y20" s="312">
        <f>'Health Data'!$G$8/M20</f>
        <v>5.861253077735455</v>
      </c>
      <c r="Z20" s="312">
        <f>'Health Data'!$G$9/N20</f>
        <v>458.78283400809715</v>
      </c>
      <c r="AA20" s="312">
        <f>'Health Data'!$G$9/O20</f>
        <v>6.2754482952287596</v>
      </c>
      <c r="AB20" s="312">
        <f>'Health Data'!$I$10*P20</f>
        <v>1.5493368367009212E-6</v>
      </c>
      <c r="AC20" s="312">
        <f>'Health Data'!$I$10*Q20</f>
        <v>1.4615260087941687E-4</v>
      </c>
      <c r="AD20" s="28"/>
      <c r="AE20" s="29"/>
      <c r="AF20" s="28"/>
    </row>
    <row r="21" spans="2:32" ht="25.5" x14ac:dyDescent="0.2">
      <c r="B21" s="152" t="s">
        <v>185</v>
      </c>
      <c r="C21" s="360" t="s">
        <v>186</v>
      </c>
      <c r="D21" s="268" t="s">
        <v>102</v>
      </c>
      <c r="E21" s="317" t="s">
        <v>299</v>
      </c>
      <c r="F21" s="268">
        <v>250</v>
      </c>
      <c r="G21" s="268">
        <v>250</v>
      </c>
      <c r="H21" s="312">
        <v>1.1899999999999999E-4</v>
      </c>
      <c r="I21" s="312">
        <v>3.8478749999999997E-3</v>
      </c>
      <c r="J21" s="312">
        <f t="shared" si="9"/>
        <v>8.0952380952380949E-5</v>
      </c>
      <c r="K21" s="312">
        <f t="shared" si="10"/>
        <v>2.6176020408163266E-3</v>
      </c>
      <c r="L21" s="312">
        <f t="shared" si="11"/>
        <v>5.936507936507936E-5</v>
      </c>
      <c r="M21" s="312">
        <f t="shared" si="12"/>
        <v>1.9195748299319728E-3</v>
      </c>
      <c r="N21" s="312">
        <f t="shared" si="13"/>
        <v>5.5446836268754079E-5</v>
      </c>
      <c r="O21" s="312">
        <f t="shared" si="14"/>
        <v>1.7928781101481689E-3</v>
      </c>
      <c r="P21" s="312">
        <f t="shared" si="15"/>
        <v>2.2036563132453544E-5</v>
      </c>
      <c r="Q21" s="312">
        <f t="shared" si="16"/>
        <v>9.1942467187085578E-4</v>
      </c>
      <c r="R21" s="319">
        <v>29</v>
      </c>
      <c r="S21" s="335" t="s">
        <v>308</v>
      </c>
      <c r="T21" s="322" t="s">
        <v>301</v>
      </c>
      <c r="U21" s="269"/>
      <c r="V21" s="312">
        <f>'Health Data'!$G$7/'Inhalation Exposure'!J21</f>
        <v>13588.235294117649</v>
      </c>
      <c r="W21" s="312">
        <f>'Health Data'!$G$7/'Inhalation Exposure'!K21</f>
        <v>420.23194620407372</v>
      </c>
      <c r="X21" s="312">
        <f>'Health Data'!$G$8/L21</f>
        <v>1852.9411764705885</v>
      </c>
      <c r="Y21" s="312">
        <f>'Health Data'!$G$8/M21</f>
        <v>57.304356300555504</v>
      </c>
      <c r="Z21" s="312">
        <f>'Health Data'!$G$9/N21</f>
        <v>1983.8823529411764</v>
      </c>
      <c r="AA21" s="312">
        <f>'Health Data'!$G$9/O21</f>
        <v>61.353864145794752</v>
      </c>
      <c r="AB21" s="312">
        <f>'Health Data'!$I$10*P21</f>
        <v>3.5829198426055312E-7</v>
      </c>
      <c r="AC21" s="312">
        <f>'Health Data'!$I$10*Q21</f>
        <v>1.4948905057593665E-5</v>
      </c>
      <c r="AD21" s="28"/>
      <c r="AE21" s="29"/>
      <c r="AF21" s="28"/>
    </row>
    <row r="22" spans="2:32" ht="25.5" x14ac:dyDescent="0.2">
      <c r="B22" s="152" t="s">
        <v>187</v>
      </c>
      <c r="C22" s="123" t="s">
        <v>310</v>
      </c>
      <c r="D22" s="268" t="s">
        <v>99</v>
      </c>
      <c r="E22" s="317" t="s">
        <v>299</v>
      </c>
      <c r="F22" s="268">
        <v>250</v>
      </c>
      <c r="G22" s="268">
        <v>250</v>
      </c>
      <c r="H22" s="312">
        <v>1.4895833333333335E-4</v>
      </c>
      <c r="I22" s="312">
        <v>0.26504999999999979</v>
      </c>
      <c r="J22" s="312">
        <f t="shared" si="9"/>
        <v>1.0133219954648528E-4</v>
      </c>
      <c r="K22" s="312">
        <f t="shared" si="10"/>
        <v>0.18030612244897945</v>
      </c>
      <c r="L22" s="312">
        <f t="shared" si="11"/>
        <v>7.4310279667422533E-5</v>
      </c>
      <c r="M22" s="312">
        <f t="shared" si="12"/>
        <v>0.13222448979591828</v>
      </c>
      <c r="N22" s="312">
        <f t="shared" si="13"/>
        <v>6.9405616127729636E-5</v>
      </c>
      <c r="O22" s="312">
        <f t="shared" si="14"/>
        <v>0.12349734414313659</v>
      </c>
      <c r="P22" s="312">
        <f t="shared" si="15"/>
        <v>2.7584283332815626E-5</v>
      </c>
      <c r="Q22" s="312">
        <f t="shared" si="16"/>
        <v>6.3331971355454666E-2</v>
      </c>
      <c r="R22" s="319">
        <v>23</v>
      </c>
      <c r="S22" s="335" t="s">
        <v>308</v>
      </c>
      <c r="T22" s="322" t="s">
        <v>301</v>
      </c>
      <c r="U22" s="269"/>
      <c r="V22" s="312">
        <f>'Health Data'!$G$7/'Inhalation Exposure'!J22</f>
        <v>10855.384615384615</v>
      </c>
      <c r="W22" s="312">
        <f>'Health Data'!$G$7/'Inhalation Exposure'!K22</f>
        <v>6.1007357102433559</v>
      </c>
      <c r="X22" s="312">
        <f>'Health Data'!$G$8/L22</f>
        <v>1480.2797202797201</v>
      </c>
      <c r="Y22" s="312">
        <f>'Health Data'!$G$8/M22</f>
        <v>0.83191850594227557</v>
      </c>
      <c r="Z22" s="312">
        <f>'Health Data'!$G$9/N22</f>
        <v>1584.8861538461538</v>
      </c>
      <c r="AA22" s="312">
        <f>'Health Data'!$G$9/O22</f>
        <v>0.89070741369552997</v>
      </c>
      <c r="AB22" s="312">
        <f>'Health Data'!$I$10*P22</f>
        <v>4.4849224220289827E-7</v>
      </c>
      <c r="AC22" s="312">
        <f>'Health Data'!$I$10*Q22</f>
        <v>1.0297130976227651E-3</v>
      </c>
      <c r="AD22" s="28"/>
      <c r="AE22" s="29"/>
      <c r="AF22" s="28"/>
    </row>
    <row r="23" spans="2:32" ht="25.5" x14ac:dyDescent="0.2">
      <c r="B23" s="152" t="s">
        <v>187</v>
      </c>
      <c r="C23" s="123" t="s">
        <v>310</v>
      </c>
      <c r="D23" s="268" t="s">
        <v>102</v>
      </c>
      <c r="E23" s="317" t="s">
        <v>299</v>
      </c>
      <c r="F23" s="268">
        <v>250</v>
      </c>
      <c r="G23" s="268">
        <v>250</v>
      </c>
      <c r="H23" s="312">
        <v>1.1899999999999999E-4</v>
      </c>
      <c r="I23" s="312">
        <v>3.8478749999999997E-3</v>
      </c>
      <c r="J23" s="312">
        <f t="shared" si="9"/>
        <v>8.0952380952380949E-5</v>
      </c>
      <c r="K23" s="312">
        <f t="shared" si="10"/>
        <v>2.6176020408163266E-3</v>
      </c>
      <c r="L23" s="312">
        <f t="shared" si="11"/>
        <v>5.936507936507936E-5</v>
      </c>
      <c r="M23" s="312">
        <f t="shared" si="12"/>
        <v>1.9195748299319728E-3</v>
      </c>
      <c r="N23" s="312">
        <f t="shared" si="13"/>
        <v>5.5446836268754079E-5</v>
      </c>
      <c r="O23" s="312">
        <f t="shared" si="14"/>
        <v>1.7928781101481689E-3</v>
      </c>
      <c r="P23" s="312">
        <f t="shared" si="15"/>
        <v>2.2036563132453544E-5</v>
      </c>
      <c r="Q23" s="312">
        <f t="shared" si="16"/>
        <v>9.1942467187085578E-4</v>
      </c>
      <c r="R23" s="319">
        <v>29</v>
      </c>
      <c r="S23" s="335" t="s">
        <v>308</v>
      </c>
      <c r="T23" s="322" t="s">
        <v>301</v>
      </c>
      <c r="U23" s="269"/>
      <c r="V23" s="312">
        <f>'Health Data'!$G$7/'Inhalation Exposure'!J23</f>
        <v>13588.235294117649</v>
      </c>
      <c r="W23" s="312">
        <f>'Health Data'!$G$7/'Inhalation Exposure'!K23</f>
        <v>420.23194620407372</v>
      </c>
      <c r="X23" s="312">
        <f>'Health Data'!$G$8/L23</f>
        <v>1852.9411764705885</v>
      </c>
      <c r="Y23" s="312">
        <f>'Health Data'!$G$8/M23</f>
        <v>57.304356300555504</v>
      </c>
      <c r="Z23" s="312">
        <f>'Health Data'!$G$9/N23</f>
        <v>1983.8823529411764</v>
      </c>
      <c r="AA23" s="312">
        <f>'Health Data'!$G$9/O23</f>
        <v>61.353864145794752</v>
      </c>
      <c r="AB23" s="312">
        <f>'Health Data'!$I$10*P23</f>
        <v>3.5829198426055312E-7</v>
      </c>
      <c r="AC23" s="312">
        <f>'Health Data'!$I$10*Q23</f>
        <v>1.4948905057593665E-5</v>
      </c>
      <c r="AD23" s="28"/>
      <c r="AE23" s="29"/>
      <c r="AF23" s="28"/>
    </row>
    <row r="24" spans="2:32" ht="25.5" x14ac:dyDescent="0.2">
      <c r="B24" s="152" t="s">
        <v>433</v>
      </c>
      <c r="C24" s="123" t="s">
        <v>437</v>
      </c>
      <c r="D24" s="268" t="s">
        <v>99</v>
      </c>
      <c r="E24" s="316" t="s">
        <v>299</v>
      </c>
      <c r="F24" s="268">
        <v>250</v>
      </c>
      <c r="G24" s="268">
        <v>250</v>
      </c>
      <c r="H24" s="312">
        <v>4.5856250000000003E-3</v>
      </c>
      <c r="I24" s="312">
        <v>9.074374999999979E-2</v>
      </c>
      <c r="J24" s="318">
        <f t="shared" si="0"/>
        <v>3.1194727891156464E-3</v>
      </c>
      <c r="K24" s="318">
        <f t="shared" si="1"/>
        <v>6.1730442176870605E-2</v>
      </c>
      <c r="L24" s="312">
        <f t="shared" si="11"/>
        <v>2.2876133786848074E-3</v>
      </c>
      <c r="M24" s="318">
        <f t="shared" si="3"/>
        <v>4.5268990929705107E-2</v>
      </c>
      <c r="N24" s="318">
        <f t="shared" ref="N24:N25" si="17">IF(H24&lt;&gt;"-", H24*ED_8*F24*WY_mid/AT_ADC_mid*Breathing_Ratio, "-")</f>
        <v>2.1366251980244155E-3</v>
      </c>
      <c r="O24" s="318">
        <f t="shared" ref="O24:O25" si="18">IF(I24&lt;&gt;"-", I24*ED_8*G24*WY_high/AT_ADC_high*Breathing_Ratio,"-")</f>
        <v>4.22811247786785E-2</v>
      </c>
      <c r="P24" s="318">
        <f t="shared" ref="P24:P25" si="19">IF(H24&lt;&gt;"-",H24*ED_8*F24*WY_mid/AT_LADC*Breathing_Ratio,"-")</f>
        <v>8.491715530609857E-4</v>
      </c>
      <c r="Q24" s="318">
        <f t="shared" ref="Q24:Q25" si="20">IF(I24&lt;&gt;"-",I24*ED_8*G24*WY_high/AT_LADC*Breathing_Ratio,"-")</f>
        <v>2.1682628091630001E-2</v>
      </c>
      <c r="R24" s="319">
        <v>49</v>
      </c>
      <c r="S24" s="335" t="s">
        <v>308</v>
      </c>
      <c r="T24" s="322" t="s">
        <v>301</v>
      </c>
      <c r="V24" s="312">
        <f>'Health Data'!$G$7/'Inhalation Exposure'!J24</f>
        <v>352.62368815592203</v>
      </c>
      <c r="W24" s="312">
        <f>'Health Data'!$G$7/'Inhalation Exposure'!K24</f>
        <v>17.819409050210112</v>
      </c>
      <c r="X24" s="312">
        <f>'Health Data'!$G$8/L24</f>
        <v>48.085048384898457</v>
      </c>
      <c r="Y24" s="312">
        <f>'Health Data'!$G$8/M24</f>
        <v>2.4299194159377424</v>
      </c>
      <c r="Z24" s="312">
        <f>'Health Data'!$G$9/N24</f>
        <v>51.483058470764611</v>
      </c>
      <c r="AA24" s="312">
        <f>'Health Data'!$G$9/O24</f>
        <v>2.6016337213306762</v>
      </c>
      <c r="AB24" s="312">
        <f>'Health Data'!$I$10*P24</f>
        <v>1.3806661179199992E-5</v>
      </c>
      <c r="AC24" s="312">
        <f>'Health Data'!$I$10*Q24</f>
        <v>3.5253736239353206E-4</v>
      </c>
    </row>
    <row r="25" spans="2:32" ht="25.5" x14ac:dyDescent="0.2">
      <c r="B25" s="152" t="s">
        <v>433</v>
      </c>
      <c r="C25" s="123" t="s">
        <v>437</v>
      </c>
      <c r="D25" s="268" t="s">
        <v>102</v>
      </c>
      <c r="E25" s="316" t="s">
        <v>299</v>
      </c>
      <c r="F25" s="268">
        <v>250</v>
      </c>
      <c r="G25" s="268">
        <v>250</v>
      </c>
      <c r="H25" s="312">
        <v>1.1899999999999999E-4</v>
      </c>
      <c r="I25" s="312">
        <v>3.8478749999999997E-3</v>
      </c>
      <c r="J25" s="348">
        <f t="shared" si="0"/>
        <v>8.0952380952380949E-5</v>
      </c>
      <c r="K25" s="318">
        <f t="shared" si="1"/>
        <v>2.6176020408163266E-3</v>
      </c>
      <c r="L25" s="312">
        <f t="shared" si="11"/>
        <v>5.936507936507936E-5</v>
      </c>
      <c r="M25" s="318">
        <f t="shared" si="3"/>
        <v>1.9195748299319728E-3</v>
      </c>
      <c r="N25" s="318">
        <f t="shared" si="17"/>
        <v>5.5446836268754079E-5</v>
      </c>
      <c r="O25" s="318">
        <f t="shared" si="18"/>
        <v>1.7928781101481689E-3</v>
      </c>
      <c r="P25" s="318">
        <f t="shared" si="19"/>
        <v>2.2036563132453544E-5</v>
      </c>
      <c r="Q25" s="318">
        <f t="shared" si="20"/>
        <v>9.1942467187085578E-4</v>
      </c>
      <c r="R25" s="319">
        <v>29</v>
      </c>
      <c r="S25" s="335" t="s">
        <v>308</v>
      </c>
      <c r="T25" s="322" t="s">
        <v>301</v>
      </c>
      <c r="U25" s="269"/>
      <c r="V25" s="312">
        <f>'Health Data'!$G$7/'Inhalation Exposure'!J25</f>
        <v>13588.235294117649</v>
      </c>
      <c r="W25" s="312">
        <f>'Health Data'!$G$7/'Inhalation Exposure'!K25</f>
        <v>420.23194620407372</v>
      </c>
      <c r="X25" s="312">
        <f>'Health Data'!$G$8/L25</f>
        <v>1852.9411764705885</v>
      </c>
      <c r="Y25" s="312">
        <f>'Health Data'!$G$8/M25</f>
        <v>57.304356300555504</v>
      </c>
      <c r="Z25" s="312">
        <f>'Health Data'!$G$9/N25</f>
        <v>1983.8823529411764</v>
      </c>
      <c r="AA25" s="312">
        <f>'Health Data'!$G$9/O25</f>
        <v>61.353864145794752</v>
      </c>
      <c r="AB25" s="312">
        <f>'Health Data'!$I$10*P25</f>
        <v>3.5829198426055312E-7</v>
      </c>
      <c r="AC25" s="312">
        <f>'Health Data'!$I$10*Q25</f>
        <v>1.4948905057593665E-5</v>
      </c>
      <c r="AD25" s="28"/>
      <c r="AE25" s="29"/>
      <c r="AF25" s="28"/>
    </row>
    <row r="26" spans="2:32" ht="25.5" x14ac:dyDescent="0.2">
      <c r="B26" s="152" t="s">
        <v>434</v>
      </c>
      <c r="C26" s="123" t="s">
        <v>438</v>
      </c>
      <c r="D26" s="268" t="s">
        <v>99</v>
      </c>
      <c r="E26" s="316" t="s">
        <v>299</v>
      </c>
      <c r="F26" s="268">
        <v>250</v>
      </c>
      <c r="G26" s="268">
        <v>250</v>
      </c>
      <c r="H26" s="312">
        <v>1.6573030370913431E-4</v>
      </c>
      <c r="I26" s="312">
        <v>3.2426249999999907E-2</v>
      </c>
      <c r="J26" s="318">
        <f t="shared" ref="J26:J31" si="21">IF(H26&lt;&gt;"-", H26*ED_8/AT_AC*Breathing_Ratio,"-")</f>
        <v>1.1274170320349273E-4</v>
      </c>
      <c r="K26" s="318">
        <f t="shared" ref="K26:K31" si="22">IF(I26&lt;&gt;"-",I26* ED_8/AT_AC*Breathing_Ratio,"-")</f>
        <v>2.2058673469387693E-2</v>
      </c>
      <c r="L26" s="312">
        <f t="shared" ref="L26:L31" si="23">IF(H26&lt;&gt;"-",IF(F26&gt;=EF_I,H26*ED_8*EF_I/AT_ADC_I*Breathing_Ratio,H26*ED_8/AT_ADC_I*Breathing_Ratio),"-")</f>
        <v>8.2677249015894664E-5</v>
      </c>
      <c r="M26" s="318">
        <f t="shared" ref="M26:M31" si="24">IF(I26&lt;&gt;"-", IF(G26&gt;=EF_I, I26*ED_8*EF_I/AT_ADC_I*Breathing_Ratio, I26*ED_8*G26/AT_ADC_I*Breathing_Ratio),"-")</f>
        <v>1.617636054421764E-2</v>
      </c>
      <c r="N26" s="318">
        <f t="shared" ref="N26:N31" si="25">IF(H26&lt;&gt;"-", H26*ED_8*F26*WY_mid/AT_ADC_mid*Breathing_Ratio, "-")</f>
        <v>7.7220344659926531E-5</v>
      </c>
      <c r="O26" s="318">
        <f t="shared" ref="O26:O31" si="26">IF(I26&lt;&gt;"-", I26*ED_8*G26*WY_high/AT_ADC_high*Breathing_Ratio,"-")</f>
        <v>1.5108680458484718E-2</v>
      </c>
      <c r="P26" s="318">
        <f t="shared" ref="P26:P31" si="27">IF(H26&lt;&gt;"-",H26*ED_8*F26*WY_mid/AT_LADC*Breathing_Ratio,"-")</f>
        <v>3.0690136980227209E-5</v>
      </c>
      <c r="Q26" s="318">
        <f t="shared" ref="Q26:Q31" si="28">IF(I26&lt;&gt;"-",I26*ED_8*G26*WY_high/AT_LADC*Breathing_Ratio,"-")</f>
        <v>7.748041260761394E-3</v>
      </c>
      <c r="R26" s="319">
        <v>29</v>
      </c>
      <c r="S26" s="335" t="s">
        <v>308</v>
      </c>
      <c r="T26" s="322" t="s">
        <v>301</v>
      </c>
      <c r="U26" s="269"/>
      <c r="V26" s="312">
        <f>'Health Data'!$G$7/'Inhalation Exposure'!J26</f>
        <v>9756.8155238400032</v>
      </c>
      <c r="W26" s="312">
        <f>'Health Data'!$G$7/'Inhalation Exposure'!K26</f>
        <v>49.867005897999448</v>
      </c>
      <c r="X26" s="312">
        <f>'Health Data'!$G$8/L26</f>
        <v>1330.4748441600004</v>
      </c>
      <c r="Y26" s="312">
        <f>'Health Data'!$G$8/M26</f>
        <v>6.8000462588181065</v>
      </c>
      <c r="Z26" s="312">
        <f>'Health Data'!$G$9/N26</f>
        <v>1424.4950664806404</v>
      </c>
      <c r="AA26" s="312">
        <f>'Health Data'!$G$9/O26</f>
        <v>7.2805828611079209</v>
      </c>
      <c r="AB26" s="312">
        <f>'Health Data'!$I$10*P26</f>
        <v>4.9899024679033477E-7</v>
      </c>
      <c r="AC26" s="312">
        <f>'Health Data'!$I$10*Q26</f>
        <v>1.2597522856740281E-4</v>
      </c>
      <c r="AD26" s="28"/>
      <c r="AE26" s="29"/>
      <c r="AF26" s="28"/>
    </row>
    <row r="27" spans="2:32" ht="25.5" x14ac:dyDescent="0.2">
      <c r="B27" s="152" t="s">
        <v>434</v>
      </c>
      <c r="C27" s="123" t="s">
        <v>438</v>
      </c>
      <c r="D27" s="268" t="s">
        <v>102</v>
      </c>
      <c r="E27" s="316" t="s">
        <v>299</v>
      </c>
      <c r="F27" s="268">
        <v>250</v>
      </c>
      <c r="G27" s="268">
        <v>250</v>
      </c>
      <c r="H27" s="312">
        <v>1.1899999999999999E-4</v>
      </c>
      <c r="I27" s="312">
        <v>3.8478749999999997E-3</v>
      </c>
      <c r="J27" s="348">
        <f t="shared" si="21"/>
        <v>8.0952380952380949E-5</v>
      </c>
      <c r="K27" s="318">
        <f t="shared" si="22"/>
        <v>2.6176020408163266E-3</v>
      </c>
      <c r="L27" s="312">
        <f t="shared" si="23"/>
        <v>5.936507936507936E-5</v>
      </c>
      <c r="M27" s="318">
        <f t="shared" si="24"/>
        <v>1.9195748299319728E-3</v>
      </c>
      <c r="N27" s="318">
        <f t="shared" si="25"/>
        <v>5.5446836268754079E-5</v>
      </c>
      <c r="O27" s="318">
        <f t="shared" si="26"/>
        <v>1.7928781101481689E-3</v>
      </c>
      <c r="P27" s="318">
        <f t="shared" si="27"/>
        <v>2.2036563132453544E-5</v>
      </c>
      <c r="Q27" s="318">
        <f t="shared" si="28"/>
        <v>9.1942467187085578E-4</v>
      </c>
      <c r="R27" s="319">
        <v>29</v>
      </c>
      <c r="S27" s="335" t="s">
        <v>308</v>
      </c>
      <c r="T27" s="322" t="s">
        <v>301</v>
      </c>
      <c r="U27" s="269"/>
      <c r="V27" s="312">
        <f>'Health Data'!$G$7/'Inhalation Exposure'!J27</f>
        <v>13588.235294117649</v>
      </c>
      <c r="W27" s="312">
        <f>'Health Data'!$G$7/'Inhalation Exposure'!K27</f>
        <v>420.23194620407372</v>
      </c>
      <c r="X27" s="312">
        <f>'Health Data'!$G$8/L27</f>
        <v>1852.9411764705885</v>
      </c>
      <c r="Y27" s="312">
        <f>'Health Data'!$G$8/M27</f>
        <v>57.304356300555504</v>
      </c>
      <c r="Z27" s="312">
        <f>'Health Data'!$G$9/N27</f>
        <v>1983.8823529411764</v>
      </c>
      <c r="AA27" s="312">
        <f>'Health Data'!$G$9/O27</f>
        <v>61.353864145794752</v>
      </c>
      <c r="AB27" s="312">
        <f>'Health Data'!$I$10*P27</f>
        <v>3.5829198426055312E-7</v>
      </c>
      <c r="AC27" s="312">
        <f>'Health Data'!$I$10*Q27</f>
        <v>1.4948905057593665E-5</v>
      </c>
      <c r="AD27" s="28"/>
      <c r="AE27" s="29"/>
      <c r="AF27" s="28"/>
    </row>
    <row r="28" spans="2:32" ht="25.5" x14ac:dyDescent="0.2">
      <c r="B28" s="152" t="s">
        <v>435</v>
      </c>
      <c r="C28" s="123" t="s">
        <v>439</v>
      </c>
      <c r="D28" s="268" t="s">
        <v>99</v>
      </c>
      <c r="E28" s="316" t="s">
        <v>299</v>
      </c>
      <c r="F28" s="268">
        <v>250</v>
      </c>
      <c r="G28" s="268">
        <v>250</v>
      </c>
      <c r="H28" s="312">
        <v>5.1458333333333336E-4</v>
      </c>
      <c r="I28" s="312">
        <v>3.7619941858097014E-2</v>
      </c>
      <c r="J28" s="318">
        <f t="shared" si="21"/>
        <v>3.500566893424037E-4</v>
      </c>
      <c r="K28" s="318">
        <f t="shared" si="22"/>
        <v>2.559179718237892E-2</v>
      </c>
      <c r="L28" s="312">
        <f t="shared" si="23"/>
        <v>2.5670823885109604E-4</v>
      </c>
      <c r="M28" s="318">
        <f t="shared" si="24"/>
        <v>1.8767317933744542E-2</v>
      </c>
      <c r="N28" s="318">
        <f t="shared" si="25"/>
        <v>2.3976485571397511E-4</v>
      </c>
      <c r="O28" s="318">
        <f t="shared" si="26"/>
        <v>1.7528628207108852E-2</v>
      </c>
      <c r="P28" s="318">
        <f t="shared" si="27"/>
        <v>9.5291160604272157E-5</v>
      </c>
      <c r="Q28" s="318">
        <f t="shared" si="28"/>
        <v>8.989040106209668E-3</v>
      </c>
      <c r="R28" s="319">
        <v>15</v>
      </c>
      <c r="S28" s="335" t="s">
        <v>308</v>
      </c>
      <c r="T28" s="322" t="s">
        <v>301</v>
      </c>
      <c r="U28" s="269"/>
      <c r="V28" s="312">
        <f>'Health Data'!$G$7/'Inhalation Exposure'!J28</f>
        <v>3142.3481781376513</v>
      </c>
      <c r="W28" s="312">
        <f>'Health Data'!$G$7/'Inhalation Exposure'!K28</f>
        <v>42.982522570060006</v>
      </c>
      <c r="X28" s="312">
        <f>'Health Data'!$G$8/L28</f>
        <v>428.50202429149789</v>
      </c>
      <c r="Y28" s="312">
        <f>'Health Data'!$G$8/M28</f>
        <v>5.861253077735455</v>
      </c>
      <c r="Z28" s="312">
        <f>'Health Data'!$G$9/N28</f>
        <v>458.78283400809715</v>
      </c>
      <c r="AA28" s="312">
        <f>'Health Data'!$G$9/O28</f>
        <v>6.2754482952287596</v>
      </c>
      <c r="AB28" s="312">
        <f>'Health Data'!$I$10*P28</f>
        <v>1.5493368367009212E-6</v>
      </c>
      <c r="AC28" s="312">
        <f>'Health Data'!$I$10*Q28</f>
        <v>1.4615260087941687E-4</v>
      </c>
      <c r="AD28" s="28"/>
      <c r="AE28" s="29"/>
      <c r="AF28" s="28"/>
    </row>
    <row r="29" spans="2:32" ht="25.5" x14ac:dyDescent="0.2">
      <c r="B29" s="152" t="s">
        <v>435</v>
      </c>
      <c r="C29" s="123" t="s">
        <v>439</v>
      </c>
      <c r="D29" s="268" t="s">
        <v>102</v>
      </c>
      <c r="E29" s="316" t="s">
        <v>299</v>
      </c>
      <c r="F29" s="268">
        <v>250</v>
      </c>
      <c r="G29" s="268">
        <v>250</v>
      </c>
      <c r="H29" s="312">
        <v>1.1899999999999999E-4</v>
      </c>
      <c r="I29" s="312">
        <v>3.8478749999999997E-3</v>
      </c>
      <c r="J29" s="348">
        <f t="shared" si="21"/>
        <v>8.0952380952380949E-5</v>
      </c>
      <c r="K29" s="318">
        <f t="shared" si="22"/>
        <v>2.6176020408163266E-3</v>
      </c>
      <c r="L29" s="312">
        <f t="shared" si="23"/>
        <v>5.936507936507936E-5</v>
      </c>
      <c r="M29" s="318">
        <f t="shared" si="24"/>
        <v>1.9195748299319728E-3</v>
      </c>
      <c r="N29" s="318">
        <f t="shared" si="25"/>
        <v>5.5446836268754079E-5</v>
      </c>
      <c r="O29" s="318">
        <f t="shared" si="26"/>
        <v>1.7928781101481689E-3</v>
      </c>
      <c r="P29" s="318">
        <f t="shared" si="27"/>
        <v>2.2036563132453544E-5</v>
      </c>
      <c r="Q29" s="318">
        <f t="shared" si="28"/>
        <v>9.1942467187085578E-4</v>
      </c>
      <c r="R29" s="319">
        <v>29</v>
      </c>
      <c r="S29" s="335" t="s">
        <v>308</v>
      </c>
      <c r="T29" s="322" t="s">
        <v>301</v>
      </c>
      <c r="U29" s="269"/>
      <c r="V29" s="312">
        <f>'Health Data'!$G$7/'Inhalation Exposure'!J29</f>
        <v>13588.235294117649</v>
      </c>
      <c r="W29" s="312">
        <f>'Health Data'!$G$7/'Inhalation Exposure'!K29</f>
        <v>420.23194620407372</v>
      </c>
      <c r="X29" s="312">
        <f>'Health Data'!$G$8/L29</f>
        <v>1852.9411764705885</v>
      </c>
      <c r="Y29" s="312">
        <f>'Health Data'!$G$8/M29</f>
        <v>57.304356300555504</v>
      </c>
      <c r="Z29" s="312">
        <f>'Health Data'!$G$9/N29</f>
        <v>1983.8823529411764</v>
      </c>
      <c r="AA29" s="312">
        <f>'Health Data'!$G$9/O29</f>
        <v>61.353864145794752</v>
      </c>
      <c r="AB29" s="312">
        <f>'Health Data'!$I$10*P29</f>
        <v>3.5829198426055312E-7</v>
      </c>
      <c r="AC29" s="312">
        <f>'Health Data'!$I$10*Q29</f>
        <v>1.4948905057593665E-5</v>
      </c>
      <c r="AD29" s="28"/>
      <c r="AE29" s="29"/>
      <c r="AF29" s="28"/>
    </row>
    <row r="30" spans="2:32" ht="25.5" x14ac:dyDescent="0.2">
      <c r="B30" s="152" t="s">
        <v>436</v>
      </c>
      <c r="C30" s="123" t="s">
        <v>440</v>
      </c>
      <c r="D30" s="268" t="s">
        <v>99</v>
      </c>
      <c r="E30" s="316" t="s">
        <v>299</v>
      </c>
      <c r="F30" s="268">
        <v>250</v>
      </c>
      <c r="G30" s="268">
        <v>250</v>
      </c>
      <c r="H30" s="312">
        <v>1.4895833333333335E-4</v>
      </c>
      <c r="I30" s="312">
        <v>0.26504999999999979</v>
      </c>
      <c r="J30" s="318">
        <f t="shared" si="21"/>
        <v>1.0133219954648528E-4</v>
      </c>
      <c r="K30" s="318">
        <f t="shared" si="22"/>
        <v>0.18030612244897945</v>
      </c>
      <c r="L30" s="312">
        <f t="shared" si="23"/>
        <v>7.4310279667422533E-5</v>
      </c>
      <c r="M30" s="318">
        <f t="shared" si="24"/>
        <v>0.13222448979591828</v>
      </c>
      <c r="N30" s="318">
        <f t="shared" si="25"/>
        <v>6.9405616127729636E-5</v>
      </c>
      <c r="O30" s="318">
        <f t="shared" si="26"/>
        <v>0.12349734414313659</v>
      </c>
      <c r="P30" s="318">
        <f t="shared" si="27"/>
        <v>2.7584283332815626E-5</v>
      </c>
      <c r="Q30" s="318">
        <f t="shared" si="28"/>
        <v>6.3331971355454666E-2</v>
      </c>
      <c r="R30" s="319">
        <v>23</v>
      </c>
      <c r="S30" s="335" t="s">
        <v>308</v>
      </c>
      <c r="T30" s="322" t="s">
        <v>301</v>
      </c>
      <c r="U30" s="269"/>
      <c r="V30" s="312">
        <f>'Health Data'!$G$7/'Inhalation Exposure'!J30</f>
        <v>10855.384615384615</v>
      </c>
      <c r="W30" s="312">
        <f>'Health Data'!$G$7/'Inhalation Exposure'!K30</f>
        <v>6.1007357102433559</v>
      </c>
      <c r="X30" s="312">
        <f>'Health Data'!$G$8/L30</f>
        <v>1480.2797202797201</v>
      </c>
      <c r="Y30" s="312">
        <f>'Health Data'!$G$8/M30</f>
        <v>0.83191850594227557</v>
      </c>
      <c r="Z30" s="312">
        <f>'Health Data'!$G$9/N30</f>
        <v>1584.8861538461538</v>
      </c>
      <c r="AA30" s="312">
        <f>'Health Data'!$G$9/O30</f>
        <v>0.89070741369552997</v>
      </c>
      <c r="AB30" s="312">
        <f>'Health Data'!$I$10*P30</f>
        <v>4.4849224220289827E-7</v>
      </c>
      <c r="AC30" s="312">
        <f>'Health Data'!$I$10*Q30</f>
        <v>1.0297130976227651E-3</v>
      </c>
      <c r="AD30" s="28"/>
      <c r="AE30" s="29"/>
      <c r="AF30" s="28"/>
    </row>
    <row r="31" spans="2:32" ht="25.5" x14ac:dyDescent="0.2">
      <c r="B31" s="152" t="s">
        <v>436</v>
      </c>
      <c r="C31" s="123" t="s">
        <v>440</v>
      </c>
      <c r="D31" s="268" t="s">
        <v>102</v>
      </c>
      <c r="E31" s="316" t="s">
        <v>299</v>
      </c>
      <c r="F31" s="268">
        <v>250</v>
      </c>
      <c r="G31" s="268">
        <v>250</v>
      </c>
      <c r="H31" s="312">
        <v>1.1899999999999999E-4</v>
      </c>
      <c r="I31" s="312">
        <v>3.8478749999999997E-3</v>
      </c>
      <c r="J31" s="348">
        <f t="shared" si="21"/>
        <v>8.0952380952380949E-5</v>
      </c>
      <c r="K31" s="318">
        <f t="shared" si="22"/>
        <v>2.6176020408163266E-3</v>
      </c>
      <c r="L31" s="312">
        <f t="shared" si="23"/>
        <v>5.936507936507936E-5</v>
      </c>
      <c r="M31" s="318">
        <f t="shared" si="24"/>
        <v>1.9195748299319728E-3</v>
      </c>
      <c r="N31" s="318">
        <f t="shared" si="25"/>
        <v>5.5446836268754079E-5</v>
      </c>
      <c r="O31" s="318">
        <f t="shared" si="26"/>
        <v>1.7928781101481689E-3</v>
      </c>
      <c r="P31" s="318">
        <f t="shared" si="27"/>
        <v>2.2036563132453544E-5</v>
      </c>
      <c r="Q31" s="318">
        <f t="shared" si="28"/>
        <v>9.1942467187085578E-4</v>
      </c>
      <c r="R31" s="319">
        <v>29</v>
      </c>
      <c r="S31" s="335" t="s">
        <v>308</v>
      </c>
      <c r="T31" s="322" t="s">
        <v>301</v>
      </c>
      <c r="U31" s="269"/>
      <c r="V31" s="312">
        <f>'Health Data'!$G$7/'Inhalation Exposure'!J31</f>
        <v>13588.235294117649</v>
      </c>
      <c r="W31" s="312">
        <f>'Health Data'!$G$7/'Inhalation Exposure'!K31</f>
        <v>420.23194620407372</v>
      </c>
      <c r="X31" s="312">
        <f>'Health Data'!$G$8/L31</f>
        <v>1852.9411764705885</v>
      </c>
      <c r="Y31" s="312">
        <f>'Health Data'!$G$8/M31</f>
        <v>57.304356300555504</v>
      </c>
      <c r="Z31" s="312">
        <f>'Health Data'!$G$9/N31</f>
        <v>1983.8823529411764</v>
      </c>
      <c r="AA31" s="312">
        <f>'Health Data'!$G$9/O31</f>
        <v>61.353864145794752</v>
      </c>
      <c r="AB31" s="312">
        <f>'Health Data'!$I$10*P31</f>
        <v>3.5829198426055312E-7</v>
      </c>
      <c r="AC31" s="312">
        <f>'Health Data'!$I$10*Q31</f>
        <v>1.4948905057593665E-5</v>
      </c>
      <c r="AD31" s="28"/>
      <c r="AE31" s="29"/>
      <c r="AF31" s="28"/>
    </row>
    <row r="32" spans="2:32" ht="25.5" x14ac:dyDescent="0.2">
      <c r="B32" s="152" t="s">
        <v>396</v>
      </c>
      <c r="C32" s="123" t="s">
        <v>399</v>
      </c>
      <c r="D32" s="268" t="s">
        <v>99</v>
      </c>
      <c r="E32" s="316" t="s">
        <v>299</v>
      </c>
      <c r="F32" s="268">
        <v>250</v>
      </c>
      <c r="G32" s="268">
        <v>250</v>
      </c>
      <c r="H32" s="318">
        <v>1.5</v>
      </c>
      <c r="I32" s="349">
        <v>13</v>
      </c>
      <c r="J32" s="318">
        <f t="shared" ref="J32:J33" si="29">IF(H32&lt;&gt;"-", H32*ED_8/AT_AC*Breathing_Ratio,"-")</f>
        <v>1.0204081632653061</v>
      </c>
      <c r="K32" s="318">
        <f t="shared" ref="K32:K33" si="30">IF(I32&lt;&gt;"-",I32* ED_8/AT_AC*Breathing_Ratio,"-")</f>
        <v>8.8435374149659864</v>
      </c>
      <c r="L32" s="312">
        <f t="shared" si="11"/>
        <v>0.7482993197278911</v>
      </c>
      <c r="M32" s="318">
        <f t="shared" ref="M32:M33" si="31">IF(I32&lt;&gt;"-", IF(G32&gt;=EF_I, I32*ED_8*EF_I/AT_ADC_I*Breathing_Ratio, I32*ED_8*G32/AT_ADC_I*Breathing_Ratio),"-")</f>
        <v>6.4852607709750565</v>
      </c>
      <c r="N32" s="318">
        <f t="shared" ref="N32:N33" si="32">IF(H32&lt;&gt;"-", H32*ED_8*F32*WY_mid/AT_ADC_mid*Breathing_Ratio, "-")</f>
        <v>0.69890970086664805</v>
      </c>
      <c r="O32" s="318">
        <f t="shared" ref="O32:O33" si="33">IF(I32&lt;&gt;"-", I32*ED_8*G32*WY_high/AT_ADC_high*Breathing_Ratio,"-")</f>
        <v>6.0572174075109499</v>
      </c>
      <c r="P32" s="318">
        <f t="shared" ref="P32:P33" si="34">IF(H32&lt;&gt;"-",H32*ED_8*F32*WY_mid/AT_LADC*Breathing_Ratio,"-")</f>
        <v>0.27777180419059089</v>
      </c>
      <c r="Q32" s="318">
        <f t="shared" ref="Q32:Q33" si="35">IF(I32&lt;&gt;"-",I32*ED_8*G32*WY_high/AT_LADC*Breathing_Ratio,"-")</f>
        <v>3.1062653371851021</v>
      </c>
      <c r="R32" s="319">
        <v>22</v>
      </c>
      <c r="S32" s="335" t="s">
        <v>400</v>
      </c>
      <c r="T32" s="322" t="s">
        <v>301</v>
      </c>
      <c r="V32" s="312">
        <f>'Health Data'!$G$7/'Inhalation Exposure'!J32</f>
        <v>1.0780000000000001</v>
      </c>
      <c r="W32" s="312">
        <f>'Health Data'!$G$7/'Inhalation Exposure'!K32</f>
        <v>0.1243846153846154</v>
      </c>
      <c r="X32" s="312">
        <f>'Health Data'!$G$8/L32</f>
        <v>0.14700000000000002</v>
      </c>
      <c r="Y32" s="312">
        <f>'Health Data'!$G$8/M32</f>
        <v>1.6961538461538462E-2</v>
      </c>
      <c r="Z32" s="312">
        <f>'Health Data'!$G$9/N32</f>
        <v>0.157388</v>
      </c>
      <c r="AA32" s="312">
        <f>'Health Data'!$G$9/O32</f>
        <v>1.8160153846153847E-2</v>
      </c>
      <c r="AB32" s="312">
        <f>'Health Data'!$I$10*P32</f>
        <v>4.5162855158893253E-3</v>
      </c>
      <c r="AC32" s="312">
        <f>'Health Data'!$I$10*Q32</f>
        <v>5.0504698242203196E-2</v>
      </c>
    </row>
    <row r="33" spans="2:32" ht="25.5" x14ac:dyDescent="0.2">
      <c r="B33" s="152" t="s">
        <v>396</v>
      </c>
      <c r="C33" s="123" t="s">
        <v>399</v>
      </c>
      <c r="D33" s="268" t="s">
        <v>102</v>
      </c>
      <c r="E33" s="316" t="s">
        <v>299</v>
      </c>
      <c r="F33" s="268">
        <v>250</v>
      </c>
      <c r="G33" s="268">
        <v>250</v>
      </c>
      <c r="H33" s="318">
        <v>0.3</v>
      </c>
      <c r="I33" s="318">
        <v>0.33</v>
      </c>
      <c r="J33" s="318">
        <f t="shared" si="29"/>
        <v>0.2040816326530612</v>
      </c>
      <c r="K33" s="318">
        <f t="shared" si="30"/>
        <v>0.22448979591836735</v>
      </c>
      <c r="L33" s="312">
        <f t="shared" si="11"/>
        <v>0.14965986394557823</v>
      </c>
      <c r="M33" s="318">
        <f t="shared" si="31"/>
        <v>0.16462585034013608</v>
      </c>
      <c r="N33" s="318">
        <f t="shared" si="32"/>
        <v>0.13978194017332959</v>
      </c>
      <c r="O33" s="318">
        <f t="shared" si="33"/>
        <v>0.15376013419066256</v>
      </c>
      <c r="P33" s="318">
        <f t="shared" si="34"/>
        <v>5.5554360838118176E-2</v>
      </c>
      <c r="Q33" s="318">
        <f t="shared" si="35"/>
        <v>7.8851350867006439E-2</v>
      </c>
      <c r="R33" s="319">
        <v>2</v>
      </c>
      <c r="S33" s="335" t="s">
        <v>400</v>
      </c>
      <c r="T33" s="322" t="s">
        <v>301</v>
      </c>
      <c r="V33" s="312">
        <f>'Health Data'!$G$7/'Inhalation Exposure'!J33</f>
        <v>5.3900000000000015</v>
      </c>
      <c r="W33" s="312">
        <f>'Health Data'!$G$7/'Inhalation Exposure'!K33</f>
        <v>4.9000000000000004</v>
      </c>
      <c r="X33" s="312">
        <f>'Health Data'!$G$8/L33</f>
        <v>0.73499999999999999</v>
      </c>
      <c r="Y33" s="312">
        <f>'Health Data'!$G$8/M33</f>
        <v>0.6681818181818181</v>
      </c>
      <c r="Z33" s="312">
        <f>'Health Data'!$G$9/N33</f>
        <v>0.78694000000000008</v>
      </c>
      <c r="AA33" s="312">
        <f>'Health Data'!$G$9/O33</f>
        <v>0.71540000000000004</v>
      </c>
      <c r="AB33" s="312">
        <f>'Health Data'!$I$10*P33</f>
        <v>9.0325710317786499E-4</v>
      </c>
      <c r="AC33" s="312">
        <f>'Health Data'!$I$10*Q33</f>
        <v>1.2820423399943889E-3</v>
      </c>
      <c r="AD33" s="28"/>
      <c r="AE33" s="29"/>
      <c r="AF33" s="28"/>
    </row>
    <row r="34" spans="2:32" ht="63.75" x14ac:dyDescent="0.2">
      <c r="B34" s="152" t="s">
        <v>397</v>
      </c>
      <c r="C34" s="123" t="s">
        <v>416</v>
      </c>
      <c r="D34" s="268" t="s">
        <v>99</v>
      </c>
      <c r="E34" s="316" t="s">
        <v>299</v>
      </c>
      <c r="F34" s="268">
        <v>250</v>
      </c>
      <c r="G34" s="268">
        <v>250</v>
      </c>
      <c r="H34" s="318">
        <v>0.17037037037037037</v>
      </c>
      <c r="I34" s="318">
        <v>1.462962962962963</v>
      </c>
      <c r="J34" s="318">
        <f t="shared" ref="J34:J37" si="36">IF(H34&lt;&gt;"-", H34*ED_8/AT_AC*Breathing_Ratio,"-")</f>
        <v>0.11589821113630638</v>
      </c>
      <c r="K34" s="318">
        <f t="shared" ref="K34:K37" si="37">IF(I34&lt;&gt;"-",I34* ED_8/AT_AC*Breathing_Ratio,"-")</f>
        <v>0.99521289997480478</v>
      </c>
      <c r="L34" s="367">
        <f t="shared" ref="L34:L37" si="38">IF(H34&lt;&gt;"-",IF(F34&gt;=EF_I,H34*ED_8*EF_I/AT_ADC_I*Breathing_Ratio,H34*ED_8/AT_ADC_I*Breathing_Ratio),"-")</f>
        <v>8.4992021499958006E-2</v>
      </c>
      <c r="M34" s="318">
        <f t="shared" ref="M34:M37" si="39">IF(I34&lt;&gt;"-", IF(G34&gt;=EF_I, I34*ED_8*EF_I/AT_ADC_I*Breathing_Ratio, I34*ED_8*G34/AT_ADC_I*Breathing_Ratio),"-")</f>
        <v>0.72982279331485678</v>
      </c>
      <c r="N34" s="318">
        <f t="shared" ref="N34:N37" si="40">IF(H34&lt;&gt;"-", H34*ED_8*F34*WY_mid/AT_ADC_mid*Breathing_Ratio, "-")</f>
        <v>7.9382336394730385E-2</v>
      </c>
      <c r="O34" s="318">
        <f t="shared" ref="O34:O37" si="41">IF(I34&lt;&gt;"-", I34*ED_8*G34*WY_high/AT_ADC_high*Breathing_Ratio,"-")</f>
        <v>0.68165267121561979</v>
      </c>
      <c r="P34" s="318">
        <f t="shared" ref="P34:P37" si="42">IF(H34&lt;&gt;"-",H34*ED_8*F34*WY_mid/AT_LADC*Breathing_Ratio,"-")</f>
        <v>3.1549390105597978E-2</v>
      </c>
      <c r="Q34" s="318">
        <f t="shared" ref="Q34:Q37" si="43">IF(I34&lt;&gt;"-",I34*ED_8*G34*WY_high/AT_LADC*Breathing_Ratio,"-")</f>
        <v>0.34956547241826658</v>
      </c>
      <c r="R34" s="319">
        <v>22</v>
      </c>
      <c r="S34" s="335" t="s">
        <v>432</v>
      </c>
      <c r="T34" s="322" t="s">
        <v>301</v>
      </c>
      <c r="V34" s="367">
        <f>'Health Data'!$G$7/'Inhalation Exposure'!J34</f>
        <v>9.4910869565217393</v>
      </c>
      <c r="W34" s="367">
        <f>'Health Data'!$G$7/'Inhalation Exposure'!K34</f>
        <v>1.1052911392405065</v>
      </c>
      <c r="X34" s="367">
        <f>'Health Data'!$G$8/L34</f>
        <v>1.2942391304347827</v>
      </c>
      <c r="Y34" s="367">
        <f>'Health Data'!$G$8/M34</f>
        <v>0.15072151898734179</v>
      </c>
      <c r="Z34" s="367">
        <f>'Health Data'!$G$9/N34</f>
        <v>1.385698695652174</v>
      </c>
      <c r="AA34" s="367">
        <f>'Health Data'!$G$9/O34</f>
        <v>0.1613725063291139</v>
      </c>
      <c r="AB34" s="367">
        <f>'Health Data'!$I$10*P34</f>
        <v>5.1296082402693568E-4</v>
      </c>
      <c r="AC34" s="367">
        <f>'Health Data'!$I$10*Q34</f>
        <v>5.6835771526126122E-3</v>
      </c>
      <c r="AD34" s="28"/>
      <c r="AE34" s="29"/>
      <c r="AF34" s="28"/>
    </row>
    <row r="35" spans="2:32" ht="63.75" x14ac:dyDescent="0.2">
      <c r="B35" s="152" t="s">
        <v>397</v>
      </c>
      <c r="C35" s="123" t="s">
        <v>416</v>
      </c>
      <c r="D35" s="268" t="s">
        <v>102</v>
      </c>
      <c r="E35" s="316" t="s">
        <v>299</v>
      </c>
      <c r="F35" s="268">
        <v>250</v>
      </c>
      <c r="G35" s="268">
        <v>250</v>
      </c>
      <c r="H35" s="318">
        <v>3.333333333333334E-2</v>
      </c>
      <c r="I35" s="318">
        <v>3.7037037037037042E-2</v>
      </c>
      <c r="J35" s="318">
        <f t="shared" si="36"/>
        <v>2.267573696145125E-2</v>
      </c>
      <c r="K35" s="318">
        <f t="shared" si="37"/>
        <v>2.5195263290501389E-2</v>
      </c>
      <c r="L35" s="367">
        <f t="shared" si="38"/>
        <v>1.6628873771730921E-2</v>
      </c>
      <c r="M35" s="318">
        <f t="shared" si="39"/>
        <v>1.8476526413034353E-2</v>
      </c>
      <c r="N35" s="318">
        <f t="shared" si="40"/>
        <v>1.5531326685925518E-2</v>
      </c>
      <c r="O35" s="318">
        <f t="shared" si="41"/>
        <v>1.7257029651028349E-2</v>
      </c>
      <c r="P35" s="318">
        <f t="shared" si="42"/>
        <v>6.1727067597909108E-3</v>
      </c>
      <c r="Q35" s="318">
        <f t="shared" si="43"/>
        <v>8.8497587953991538E-3</v>
      </c>
      <c r="R35" s="319">
        <v>2</v>
      </c>
      <c r="S35" s="335" t="s">
        <v>432</v>
      </c>
      <c r="T35" s="322" t="s">
        <v>301</v>
      </c>
      <c r="V35" s="367">
        <f>'Health Data'!$G$7/'Inhalation Exposure'!J35</f>
        <v>48.51</v>
      </c>
      <c r="W35" s="367">
        <f>'Health Data'!$G$7/'Inhalation Exposure'!K35</f>
        <v>43.658999999999999</v>
      </c>
      <c r="X35" s="367">
        <f>'Health Data'!$G$8/L35</f>
        <v>6.6149999999999975</v>
      </c>
      <c r="Y35" s="367">
        <f>'Health Data'!$G$8/M35</f>
        <v>5.9534999999999991</v>
      </c>
      <c r="Z35" s="367">
        <f>'Health Data'!$G$9/N35</f>
        <v>7.0824599999999975</v>
      </c>
      <c r="AA35" s="367">
        <f>'Health Data'!$G$9/O35</f>
        <v>6.3742139999999985</v>
      </c>
      <c r="AB35" s="367">
        <f>'Health Data'!$I$10*P35</f>
        <v>1.0036190035309614E-4</v>
      </c>
      <c r="AC35" s="367">
        <f>'Health Data'!$I$10*Q35</f>
        <v>1.4388802918006613E-4</v>
      </c>
      <c r="AD35" s="28"/>
      <c r="AE35" s="29"/>
      <c r="AF35" s="28"/>
    </row>
    <row r="36" spans="2:32" ht="63.75" x14ac:dyDescent="0.2">
      <c r="B36" s="152" t="s">
        <v>398</v>
      </c>
      <c r="C36" s="123" t="s">
        <v>417</v>
      </c>
      <c r="D36" s="268" t="s">
        <v>99</v>
      </c>
      <c r="E36" s="316" t="s">
        <v>299</v>
      </c>
      <c r="F36" s="268">
        <v>250</v>
      </c>
      <c r="G36" s="268">
        <v>250</v>
      </c>
      <c r="H36" s="318">
        <v>0.30666666666666664</v>
      </c>
      <c r="I36" s="318">
        <v>2.6333333333333337</v>
      </c>
      <c r="J36" s="318">
        <f t="shared" si="36"/>
        <v>0.20861678004535147</v>
      </c>
      <c r="K36" s="318">
        <f t="shared" si="37"/>
        <v>1.7913832199546487</v>
      </c>
      <c r="L36" s="367">
        <f t="shared" si="38"/>
        <v>0.1529856386999244</v>
      </c>
      <c r="M36" s="318">
        <f t="shared" si="39"/>
        <v>1.3136810279667424</v>
      </c>
      <c r="N36" s="318">
        <f t="shared" si="40"/>
        <v>0.1428882055105147</v>
      </c>
      <c r="O36" s="318">
        <f t="shared" si="41"/>
        <v>1.2269748081881158</v>
      </c>
      <c r="P36" s="318">
        <f t="shared" si="42"/>
        <v>5.678890219007636E-2</v>
      </c>
      <c r="Q36" s="318">
        <f t="shared" si="43"/>
        <v>0.62921785035287991</v>
      </c>
      <c r="R36" s="319">
        <v>22</v>
      </c>
      <c r="S36" s="335" t="s">
        <v>431</v>
      </c>
      <c r="T36" s="322" t="s">
        <v>301</v>
      </c>
      <c r="V36" s="367">
        <f>'Health Data'!$G$7/'Inhalation Exposure'!J36</f>
        <v>5.2728260869565222</v>
      </c>
      <c r="W36" s="367">
        <f>'Health Data'!$G$7/'Inhalation Exposure'!K36</f>
        <v>0.61405063291139239</v>
      </c>
      <c r="X36" s="367">
        <f>'Health Data'!$G$8/L36</f>
        <v>0.71902173913043488</v>
      </c>
      <c r="Y36" s="367">
        <f>'Health Data'!$G$8/M36</f>
        <v>8.3734177215189873E-2</v>
      </c>
      <c r="Z36" s="367">
        <f>'Health Data'!$G$9/N36</f>
        <v>0.76983260869565218</v>
      </c>
      <c r="AA36" s="367">
        <f>'Health Data'!$G$9/O36</f>
        <v>8.9651392405063271E-2</v>
      </c>
      <c r="AB36" s="367">
        <f>'Health Data'!$I$10*P36</f>
        <v>9.2332948324848417E-4</v>
      </c>
      <c r="AC36" s="367">
        <f>'Health Data'!$I$10*Q36</f>
        <v>1.0230438874702704E-2</v>
      </c>
      <c r="AD36" s="28"/>
      <c r="AE36" s="29"/>
      <c r="AF36" s="28"/>
    </row>
    <row r="37" spans="2:32" ht="63.75" x14ac:dyDescent="0.2">
      <c r="B37" s="152" t="s">
        <v>398</v>
      </c>
      <c r="C37" s="123" t="s">
        <v>417</v>
      </c>
      <c r="D37" s="268" t="s">
        <v>102</v>
      </c>
      <c r="E37" s="316" t="s">
        <v>299</v>
      </c>
      <c r="F37" s="268">
        <v>250</v>
      </c>
      <c r="G37" s="268">
        <v>250</v>
      </c>
      <c r="H37" s="318">
        <v>6.0000000000000012E-2</v>
      </c>
      <c r="I37" s="318">
        <v>6.666666666666668E-2</v>
      </c>
      <c r="J37" s="318">
        <f t="shared" si="36"/>
        <v>4.0816326530612256E-2</v>
      </c>
      <c r="K37" s="318">
        <f t="shared" si="37"/>
        <v>4.5351473922902501E-2</v>
      </c>
      <c r="L37" s="367">
        <f t="shared" si="38"/>
        <v>2.9931972789115652E-2</v>
      </c>
      <c r="M37" s="318">
        <f t="shared" si="39"/>
        <v>3.3257747543461842E-2</v>
      </c>
      <c r="N37" s="318">
        <f t="shared" si="40"/>
        <v>2.7956388034665929E-2</v>
      </c>
      <c r="O37" s="318">
        <f t="shared" si="41"/>
        <v>3.1062653371851032E-2</v>
      </c>
      <c r="P37" s="318">
        <f t="shared" si="42"/>
        <v>1.1110872167623638E-2</v>
      </c>
      <c r="Q37" s="318">
        <f t="shared" si="43"/>
        <v>1.5929565831718479E-2</v>
      </c>
      <c r="R37" s="319">
        <v>2</v>
      </c>
      <c r="S37" s="335" t="s">
        <v>431</v>
      </c>
      <c r="T37" s="322" t="s">
        <v>301</v>
      </c>
      <c r="V37" s="367">
        <f>'Health Data'!$G$7/'Inhalation Exposure'!J37</f>
        <v>26.949999999999996</v>
      </c>
      <c r="W37" s="367">
        <f>'Health Data'!$G$7/'Inhalation Exposure'!K37</f>
        <v>24.254999999999999</v>
      </c>
      <c r="X37" s="367">
        <f>'Health Data'!$G$8/L37</f>
        <v>3.6749999999999994</v>
      </c>
      <c r="Y37" s="367">
        <f>'Health Data'!$G$8/M37</f>
        <v>3.3074999999999988</v>
      </c>
      <c r="Z37" s="367">
        <f>'Health Data'!$G$9/N37</f>
        <v>3.934699999999999</v>
      </c>
      <c r="AA37" s="367">
        <f>'Health Data'!$G$9/O37</f>
        <v>3.5412299999999992</v>
      </c>
      <c r="AB37" s="367">
        <f>'Health Data'!$I$10*P37</f>
        <v>1.8065142063557305E-4</v>
      </c>
      <c r="AC37" s="367">
        <f>'Health Data'!$I$10*Q37</f>
        <v>2.5899845252411906E-4</v>
      </c>
      <c r="AD37" s="28"/>
      <c r="AE37" s="29"/>
      <c r="AF37" s="28"/>
    </row>
    <row r="38" spans="2:32" ht="25.5" x14ac:dyDescent="0.2">
      <c r="B38" s="152" t="s">
        <v>401</v>
      </c>
      <c r="C38" s="123" t="s">
        <v>311</v>
      </c>
      <c r="D38" s="268" t="s">
        <v>99</v>
      </c>
      <c r="E38" s="316" t="s">
        <v>299</v>
      </c>
      <c r="F38" s="268">
        <v>250</v>
      </c>
      <c r="G38" s="268">
        <v>250</v>
      </c>
      <c r="H38" s="318">
        <v>2.1</v>
      </c>
      <c r="I38" s="318">
        <v>28</v>
      </c>
      <c r="J38" s="318">
        <f t="shared" ref="J38:J39" si="44">IF(H38&lt;&gt;"-", H38*ED_8/AT_AC*Breathing_Ratio,"-")</f>
        <v>1.4285714285714288</v>
      </c>
      <c r="K38" s="318">
        <f t="shared" ref="K38:K39" si="45">IF(I38&lt;&gt;"-",I38* ED_8/AT_AC*Breathing_Ratio,"-")</f>
        <v>19.047619047619051</v>
      </c>
      <c r="L38" s="312">
        <f t="shared" si="11"/>
        <v>1.0476190476190479</v>
      </c>
      <c r="M38" s="318">
        <f t="shared" ref="M38:M39" si="46">IF(I38&lt;&gt;"-", IF(G38&gt;=EF_I, I38*ED_8*EF_I/AT_ADC_I*Breathing_Ratio, I38*ED_8*G38/AT_ADC_I*Breathing_Ratio),"-")</f>
        <v>13.968253968253968</v>
      </c>
      <c r="N38" s="318">
        <f t="shared" ref="N38:N39" si="47">IF(H38&lt;&gt;"-", H38*ED_8*F38*WY_mid/AT_ADC_mid*Breathing_Ratio, "-")</f>
        <v>0.97847358121330719</v>
      </c>
      <c r="O38" s="318">
        <f t="shared" ref="O38:O39" si="48">IF(I38&lt;&gt;"-", I38*ED_8*G38*WY_high/AT_ADC_high*Breathing_Ratio,"-")</f>
        <v>13.046314416177431</v>
      </c>
      <c r="P38" s="318">
        <f t="shared" ref="P38:P39" si="49">IF(H38&lt;&gt;"-",H38*ED_8*F38*WY_mid/AT_LADC*Breathing_Ratio,"-")</f>
        <v>0.38888052586682725</v>
      </c>
      <c r="Q38" s="318">
        <f t="shared" ref="Q38:Q39" si="50">IF(I38&lt;&gt;"-",I38*ED_8*G38*WY_high/AT_LADC*Breathing_Ratio,"-")</f>
        <v>6.6904176493217582</v>
      </c>
      <c r="R38" s="319">
        <v>331</v>
      </c>
      <c r="S38" s="334" t="s">
        <v>312</v>
      </c>
      <c r="T38" s="322" t="s">
        <v>301</v>
      </c>
      <c r="V38" s="312">
        <f>'Health Data'!$G$7/'Inhalation Exposure'!J38</f>
        <v>0.76999999999999991</v>
      </c>
      <c r="W38" s="312">
        <f>'Health Data'!$G$7/'Inhalation Exposure'!K38</f>
        <v>5.7749999999999996E-2</v>
      </c>
      <c r="X38" s="312">
        <f>'Health Data'!$G$8/L38</f>
        <v>0.10499999999999997</v>
      </c>
      <c r="Y38" s="312">
        <f>'Health Data'!$G$8/M38</f>
        <v>7.8750000000000001E-3</v>
      </c>
      <c r="Z38" s="312">
        <f>'Health Data'!$G$9/N38</f>
        <v>0.11242000000000001</v>
      </c>
      <c r="AA38" s="312">
        <f>'Health Data'!$G$9/O38</f>
        <v>8.4314999999999998E-3</v>
      </c>
      <c r="AB38" s="312">
        <f>'Health Data'!$I$10*P38</f>
        <v>6.322799722245055E-3</v>
      </c>
      <c r="AC38" s="312">
        <f>'Health Data'!$I$10*Q38</f>
        <v>0.10877935006012997</v>
      </c>
    </row>
    <row r="39" spans="2:32" ht="25.5" x14ac:dyDescent="0.2">
      <c r="B39" s="152" t="s">
        <v>401</v>
      </c>
      <c r="C39" s="123" t="s">
        <v>311</v>
      </c>
      <c r="D39" s="268" t="s">
        <v>102</v>
      </c>
      <c r="E39" s="316" t="s">
        <v>299</v>
      </c>
      <c r="F39" s="268">
        <v>250</v>
      </c>
      <c r="G39" s="268">
        <v>250</v>
      </c>
      <c r="H39" s="318">
        <v>2.1000000000000001E-2</v>
      </c>
      <c r="I39" s="318">
        <v>1.8</v>
      </c>
      <c r="J39" s="318">
        <f t="shared" si="44"/>
        <v>1.4285714285714287E-2</v>
      </c>
      <c r="K39" s="318">
        <f t="shared" si="45"/>
        <v>1.2244897959183674</v>
      </c>
      <c r="L39" s="312">
        <f t="shared" si="11"/>
        <v>1.0476190476190477E-2</v>
      </c>
      <c r="M39" s="318">
        <f t="shared" si="46"/>
        <v>0.89795918367346939</v>
      </c>
      <c r="N39" s="318">
        <f t="shared" si="47"/>
        <v>9.7847358121330736E-3</v>
      </c>
      <c r="O39" s="318">
        <f t="shared" si="48"/>
        <v>0.83869164103997762</v>
      </c>
      <c r="P39" s="318">
        <f t="shared" si="49"/>
        <v>3.8888052586682725E-3</v>
      </c>
      <c r="Q39" s="318">
        <f t="shared" si="50"/>
        <v>0.43009827745639884</v>
      </c>
      <c r="R39" s="319">
        <v>97</v>
      </c>
      <c r="S39" s="334" t="s">
        <v>312</v>
      </c>
      <c r="T39" s="322" t="s">
        <v>301</v>
      </c>
      <c r="V39" s="312">
        <f>'Health Data'!$G$7/'Inhalation Exposure'!J39</f>
        <v>77</v>
      </c>
      <c r="W39" s="312">
        <f>'Health Data'!$G$7/'Inhalation Exposure'!K39</f>
        <v>0.89833333333333343</v>
      </c>
      <c r="X39" s="312">
        <f>'Health Data'!$G$8/L39</f>
        <v>10.499999999999998</v>
      </c>
      <c r="Y39" s="312">
        <f>'Health Data'!$G$8/M39</f>
        <v>0.1225</v>
      </c>
      <c r="Z39" s="312">
        <f>'Health Data'!$G$9/N39</f>
        <v>11.241999999999999</v>
      </c>
      <c r="AA39" s="312">
        <f>'Health Data'!$G$9/O39</f>
        <v>0.13115666666666667</v>
      </c>
      <c r="AB39" s="312">
        <f>'Health Data'!$I$10*P39</f>
        <v>6.3227997222450554E-5</v>
      </c>
      <c r="AC39" s="312">
        <f>'Health Data'!$I$10*Q39</f>
        <v>6.9929582181512137E-3</v>
      </c>
    </row>
    <row r="40" spans="2:32" x14ac:dyDescent="0.2">
      <c r="B40" s="152" t="s">
        <v>402</v>
      </c>
      <c r="C40" s="123" t="s">
        <v>313</v>
      </c>
      <c r="D40" s="268" t="s">
        <v>99</v>
      </c>
      <c r="E40" s="316" t="s">
        <v>299</v>
      </c>
      <c r="F40" s="268">
        <v>250</v>
      </c>
      <c r="G40" s="268">
        <v>250</v>
      </c>
      <c r="H40" s="332">
        <v>3.0270270270270268</v>
      </c>
      <c r="I40" s="333">
        <v>5.0972972972972972</v>
      </c>
      <c r="J40" s="348">
        <f t="shared" ref="J40:J41" si="51">IF(H40&lt;&gt;"-", H40*ED_8/AT_AC*Breathing_Ratio,"-")</f>
        <v>2.0592020592020592</v>
      </c>
      <c r="K40" s="318">
        <f t="shared" ref="K40:K41" si="52">IF(I40&lt;&gt;"-",I40* ED_8/AT_AC*Breathing_Ratio,"-")</f>
        <v>3.467549181834896</v>
      </c>
      <c r="L40" s="312">
        <f t="shared" si="11"/>
        <v>1.5100815100815097</v>
      </c>
      <c r="M40" s="318">
        <f t="shared" ref="M40:M41" si="53">IF(I40&lt;&gt;"-", IF(G40&gt;=EF_I, I40*ED_8*EF_I/AT_ADC_I*Breathing_Ratio, I40*ED_8*G40/AT_ADC_I*Breathing_Ratio),"-")</f>
        <v>2.5428694000122576</v>
      </c>
      <c r="N40" s="318">
        <f t="shared" ref="N40:N41" si="54">IF(H40&lt;&gt;"-", H40*ED_8*F40*WY_mid/AT_ADC_mid*Breathing_Ratio, "-")</f>
        <v>1.4104123693164787</v>
      </c>
      <c r="O40" s="318">
        <f t="shared" ref="O40:O41" si="55">IF(I40&lt;&gt;"-", I40*ED_8*G40*WY_high/AT_ADC_high*Breathing_Ratio,"-")</f>
        <v>2.375033686188285</v>
      </c>
      <c r="P40" s="318">
        <f t="shared" ref="P40:P41" si="56">IF(H40&lt;&gt;"-",H40*ED_8*F40*WY_mid/AT_LADC*Breathing_Ratio,"-")</f>
        <v>0.56054850575398518</v>
      </c>
      <c r="Q40" s="318">
        <f t="shared" ref="Q40:Q41" si="57">IF(I40&lt;&gt;"-",I40*ED_8*G40*WY_high/AT_LADC*Breathing_Ratio,"-")</f>
        <v>1.2179659929170692</v>
      </c>
      <c r="R40" s="319">
        <v>29</v>
      </c>
      <c r="S40" s="334" t="s">
        <v>314</v>
      </c>
      <c r="T40" s="322" t="s">
        <v>301</v>
      </c>
      <c r="V40" s="312">
        <f>'Health Data'!$G$7/'Inhalation Exposure'!J40</f>
        <v>0.53418750000000004</v>
      </c>
      <c r="W40" s="312">
        <f>'Health Data'!$G$7/'Inhalation Exposure'!K40</f>
        <v>0.31722693531283142</v>
      </c>
      <c r="X40" s="312">
        <f>'Health Data'!$G$8/L40</f>
        <v>7.2843750000000013E-2</v>
      </c>
      <c r="Y40" s="312">
        <f>'Health Data'!$G$8/M40</f>
        <v>4.3258218451749729E-2</v>
      </c>
      <c r="Z40" s="312">
        <f>'Health Data'!$G$9/N40</f>
        <v>7.7991375000000016E-2</v>
      </c>
      <c r="AA40" s="312">
        <f>'Health Data'!$G$9/O40</f>
        <v>4.6315132555673384E-2</v>
      </c>
      <c r="AB40" s="312">
        <f>'Health Data'!$I$10*P40</f>
        <v>9.1139455455784574E-3</v>
      </c>
      <c r="AC40" s="312">
        <f>'Health Data'!$I$10*Q40</f>
        <v>1.9802881680830612E-2</v>
      </c>
    </row>
    <row r="41" spans="2:32" x14ac:dyDescent="0.2">
      <c r="B41" s="152" t="s">
        <v>402</v>
      </c>
      <c r="C41" s="123" t="s">
        <v>313</v>
      </c>
      <c r="D41" s="268" t="s">
        <v>102</v>
      </c>
      <c r="E41" s="316" t="s">
        <v>299</v>
      </c>
      <c r="F41" s="268">
        <v>250</v>
      </c>
      <c r="G41" s="268">
        <v>250</v>
      </c>
      <c r="H41" s="332">
        <v>3.0270270270270268</v>
      </c>
      <c r="I41" s="333">
        <v>3.0270270270270268</v>
      </c>
      <c r="J41" s="348">
        <f t="shared" si="51"/>
        <v>2.0592020592020592</v>
      </c>
      <c r="K41" s="318">
        <f t="shared" si="52"/>
        <v>2.0592020592020592</v>
      </c>
      <c r="L41" s="312">
        <f t="shared" si="11"/>
        <v>1.5100815100815097</v>
      </c>
      <c r="M41" s="318">
        <f t="shared" si="53"/>
        <v>1.5100815100815097</v>
      </c>
      <c r="N41" s="318">
        <f t="shared" si="54"/>
        <v>1.4104123693164787</v>
      </c>
      <c r="O41" s="318">
        <f t="shared" si="55"/>
        <v>1.4104123693164787</v>
      </c>
      <c r="P41" s="318">
        <f t="shared" si="56"/>
        <v>0.56054850575398518</v>
      </c>
      <c r="Q41" s="318">
        <f t="shared" si="57"/>
        <v>0.72328839452127114</v>
      </c>
      <c r="R41" s="319">
        <v>29</v>
      </c>
      <c r="S41" s="334" t="s">
        <v>314</v>
      </c>
      <c r="T41" s="322" t="s">
        <v>301</v>
      </c>
      <c r="V41" s="312">
        <f>'Health Data'!$G$7/'Inhalation Exposure'!J41</f>
        <v>0.53418750000000004</v>
      </c>
      <c r="W41" s="312">
        <f>'Health Data'!$G$7/'Inhalation Exposure'!K41</f>
        <v>0.53418750000000004</v>
      </c>
      <c r="X41" s="312">
        <f>'Health Data'!$G$8/L41</f>
        <v>7.2843750000000013E-2</v>
      </c>
      <c r="Y41" s="312">
        <f>'Health Data'!$G$8/M41</f>
        <v>7.2843750000000013E-2</v>
      </c>
      <c r="Z41" s="312">
        <f>'Health Data'!$G$9/N41</f>
        <v>7.7991375000000016E-2</v>
      </c>
      <c r="AA41" s="312">
        <f>'Health Data'!$G$9/O41</f>
        <v>7.7991375000000016E-2</v>
      </c>
      <c r="AB41" s="312">
        <f>'Health Data'!$I$10*P41</f>
        <v>9.1139455455784574E-3</v>
      </c>
      <c r="AC41" s="312">
        <f>'Health Data'!$I$10*Q41</f>
        <v>1.1759929736230267E-2</v>
      </c>
    </row>
    <row r="42" spans="2:32" ht="51" x14ac:dyDescent="0.2">
      <c r="B42" s="152" t="s">
        <v>192</v>
      </c>
      <c r="C42" s="123" t="s">
        <v>423</v>
      </c>
      <c r="D42" s="268" t="s">
        <v>99</v>
      </c>
      <c r="E42" s="316" t="s">
        <v>299</v>
      </c>
      <c r="F42" s="268">
        <v>250</v>
      </c>
      <c r="G42" s="268">
        <v>250</v>
      </c>
      <c r="H42" s="318">
        <v>3.8999999999999999E-4</v>
      </c>
      <c r="I42" s="318">
        <v>7.5999999999999998E-2</v>
      </c>
      <c r="J42" s="348">
        <f t="shared" ref="J42:J43" si="58">IF(H42&lt;&gt;"-", H42*ED_8/AT_AC*Breathing_Ratio,"-")</f>
        <v>2.653061224489796E-4</v>
      </c>
      <c r="K42" s="318">
        <f t="shared" ref="K42:K43" si="59">IF(I42&lt;&gt;"-",I42* ED_8/AT_AC*Breathing_Ratio,"-")</f>
        <v>5.1700680272108841E-2</v>
      </c>
      <c r="L42" s="312">
        <f t="shared" si="11"/>
        <v>1.9455782312925168E-4</v>
      </c>
      <c r="M42" s="318">
        <f t="shared" ref="M42:M43" si="60">IF(I42&lt;&gt;"-", IF(G42&gt;=EF_I, I42*ED_8*EF_I/AT_ADC_I*Breathing_Ratio, I42*ED_8*G42/AT_ADC_I*Breathing_Ratio),"-")</f>
        <v>3.7913832199546485E-2</v>
      </c>
      <c r="N42" s="318">
        <f t="shared" ref="N42:N43" si="61">IF(H42&lt;&gt;"-", H42*ED_8*F42*WY_mid/AT_ADC_mid*Breathing_Ratio, "-")</f>
        <v>1.817165222253285E-4</v>
      </c>
      <c r="O42" s="318">
        <f t="shared" ref="O42:O43" si="62">IF(I42&lt;&gt;"-", I42*ED_8*G42*WY_high/AT_ADC_high*Breathing_Ratio,"-")</f>
        <v>3.5411424843910168E-2</v>
      </c>
      <c r="P42" s="318">
        <f t="shared" ref="P42:P43" si="63">IF(H42&lt;&gt;"-",H42*ED_8*F42*WY_mid/AT_LADC*Breathing_Ratio,"-")</f>
        <v>7.2220669089553629E-5</v>
      </c>
      <c r="Q42" s="318">
        <f t="shared" ref="Q42:Q43" si="64">IF(I42&lt;&gt;"-",I42*ED_8*G42*WY_high/AT_LADC*Breathing_Ratio,"-")</f>
        <v>1.8159705048159062E-2</v>
      </c>
      <c r="R42" s="319">
        <v>29</v>
      </c>
      <c r="S42" s="334" t="s">
        <v>315</v>
      </c>
      <c r="T42" s="322" t="s">
        <v>301</v>
      </c>
      <c r="V42" s="312">
        <f>'Health Data'!$G$7/'Inhalation Exposure'!J42</f>
        <v>4146.1538461538466</v>
      </c>
      <c r="W42" s="312">
        <f>'Health Data'!$G$7/'Inhalation Exposure'!K42</f>
        <v>21.276315789473689</v>
      </c>
      <c r="X42" s="312">
        <f>'Health Data'!$G$8/L42</f>
        <v>565.38461538461547</v>
      </c>
      <c r="Y42" s="312">
        <f>'Health Data'!$G$8/M42</f>
        <v>2.9013157894736841</v>
      </c>
      <c r="Z42" s="312">
        <f>'Health Data'!$G$9/N42</f>
        <v>605.3384615384615</v>
      </c>
      <c r="AA42" s="312">
        <f>'Health Data'!$G$9/O42</f>
        <v>3.1063421052631579</v>
      </c>
      <c r="AB42" s="312">
        <f>'Health Data'!$I$10*P42</f>
        <v>1.1742342341312245E-6</v>
      </c>
      <c r="AC42" s="312">
        <f>'Health Data'!$I$10*Q42</f>
        <v>2.9525823587749566E-4</v>
      </c>
    </row>
    <row r="43" spans="2:32" ht="51" x14ac:dyDescent="0.2">
      <c r="B43" s="152" t="s">
        <v>192</v>
      </c>
      <c r="C43" s="123" t="s">
        <v>423</v>
      </c>
      <c r="D43" s="268" t="s">
        <v>102</v>
      </c>
      <c r="E43" s="316" t="s">
        <v>299</v>
      </c>
      <c r="F43" s="268">
        <v>250</v>
      </c>
      <c r="G43" s="268">
        <v>250</v>
      </c>
      <c r="H43" s="318">
        <v>3.8999999999999999E-4</v>
      </c>
      <c r="I43" s="318">
        <v>3.8999999999999999E-4</v>
      </c>
      <c r="J43" s="348">
        <f t="shared" si="58"/>
        <v>2.653061224489796E-4</v>
      </c>
      <c r="K43" s="318">
        <f t="shared" si="59"/>
        <v>2.653061224489796E-4</v>
      </c>
      <c r="L43" s="312">
        <f t="shared" si="11"/>
        <v>1.9455782312925168E-4</v>
      </c>
      <c r="M43" s="318">
        <f t="shared" si="60"/>
        <v>1.9455782312925168E-4</v>
      </c>
      <c r="N43" s="318">
        <f t="shared" si="61"/>
        <v>1.817165222253285E-4</v>
      </c>
      <c r="O43" s="318">
        <f t="shared" si="62"/>
        <v>1.8171652222532853E-4</v>
      </c>
      <c r="P43" s="318">
        <f t="shared" si="63"/>
        <v>7.2220669089553629E-5</v>
      </c>
      <c r="Q43" s="318">
        <f t="shared" si="64"/>
        <v>9.3187960115553075E-5</v>
      </c>
      <c r="R43" s="319">
        <v>29</v>
      </c>
      <c r="S43" s="334" t="s">
        <v>315</v>
      </c>
      <c r="T43" s="322" t="s">
        <v>301</v>
      </c>
      <c r="V43" s="312">
        <f>'Health Data'!$G$7/'Inhalation Exposure'!J43</f>
        <v>4146.1538461538466</v>
      </c>
      <c r="W43" s="312">
        <f>'Health Data'!$G$7/'Inhalation Exposure'!K43</f>
        <v>4146.1538461538466</v>
      </c>
      <c r="X43" s="312">
        <f>'Health Data'!$G$8/L43</f>
        <v>565.38461538461547</v>
      </c>
      <c r="Y43" s="312">
        <f>'Health Data'!$G$8/M43</f>
        <v>565.38461538461547</v>
      </c>
      <c r="Z43" s="312">
        <f>'Health Data'!$G$9/N43</f>
        <v>605.3384615384615</v>
      </c>
      <c r="AA43" s="312">
        <f>'Health Data'!$G$9/O43</f>
        <v>605.33846153846139</v>
      </c>
      <c r="AB43" s="312">
        <f>'Health Data'!$I$10*P43</f>
        <v>1.1742342341312245E-6</v>
      </c>
      <c r="AC43" s="312">
        <f>'Health Data'!$I$10*Q43</f>
        <v>1.5151409472660961E-6</v>
      </c>
    </row>
    <row r="44" spans="2:32" ht="25.5" x14ac:dyDescent="0.2">
      <c r="B44" s="152" t="s">
        <v>403</v>
      </c>
      <c r="C44" s="360" t="s">
        <v>405</v>
      </c>
      <c r="D44" s="268" t="s">
        <v>99</v>
      </c>
      <c r="E44" s="316" t="s">
        <v>299</v>
      </c>
      <c r="F44" s="268">
        <v>250</v>
      </c>
      <c r="G44" s="268">
        <v>250</v>
      </c>
      <c r="H44" s="411">
        <v>5.1458333333333336E-4</v>
      </c>
      <c r="I44" s="412">
        <v>3.7619941858097014E-2</v>
      </c>
      <c r="J44" s="318">
        <f t="shared" ref="J44:J45" si="65">IF(H44&lt;&gt;"-", H44*ED_8/AT_AC*Breathing_Ratio,"-")</f>
        <v>3.500566893424037E-4</v>
      </c>
      <c r="K44" s="318">
        <f t="shared" ref="K44:K45" si="66">IF(I44&lt;&gt;"-",I44* ED_8/AT_AC*Breathing_Ratio,"-")</f>
        <v>2.559179718237892E-2</v>
      </c>
      <c r="L44" s="367">
        <f t="shared" si="11"/>
        <v>2.5670823885109604E-4</v>
      </c>
      <c r="M44" s="318">
        <f t="shared" ref="M44:M45" si="67">IF(I44&lt;&gt;"-", IF(G44&gt;=EF_I, I44*ED_8*EF_I/AT_ADC_I*Breathing_Ratio, I44*ED_8*G44/AT_ADC_I*Breathing_Ratio),"-")</f>
        <v>1.8767317933744542E-2</v>
      </c>
      <c r="N44" s="318">
        <f t="shared" ref="N44:N45" si="68">IF(H44&lt;&gt;"-", H44*ED_8*F44*WY_mid/AT_ADC_mid*Breathing_Ratio, "-")</f>
        <v>2.3976485571397511E-4</v>
      </c>
      <c r="O44" s="318">
        <f t="shared" ref="O44:O45" si="69">IF(I44&lt;&gt;"-", I44*ED_8*G44*WY_high/AT_ADC_high*Breathing_Ratio,"-")</f>
        <v>1.7528628207108852E-2</v>
      </c>
      <c r="P44" s="318">
        <f t="shared" ref="P44:P45" si="70">IF(H44&lt;&gt;"-",H44*ED_8*F44*WY_mid/AT_LADC*Breathing_Ratio,"-")</f>
        <v>9.5291160604272157E-5</v>
      </c>
      <c r="Q44" s="318">
        <f t="shared" ref="Q44:Q45" si="71">IF(I44&lt;&gt;"-",I44*ED_8*G44*WY_high/AT_LADC*Breathing_Ratio,"-")</f>
        <v>8.989040106209668E-3</v>
      </c>
      <c r="R44" s="319">
        <v>15</v>
      </c>
      <c r="S44" s="335" t="s">
        <v>308</v>
      </c>
      <c r="T44" s="322" t="s">
        <v>301</v>
      </c>
      <c r="V44" s="367">
        <f>'Health Data'!$G$7/'Inhalation Exposure'!J44</f>
        <v>3142.3481781376513</v>
      </c>
      <c r="W44" s="367">
        <f>'Health Data'!$G$7/'Inhalation Exposure'!K44</f>
        <v>42.982522570060006</v>
      </c>
      <c r="X44" s="367">
        <f>'Health Data'!$G$8/L44</f>
        <v>428.50202429149789</v>
      </c>
      <c r="Y44" s="367">
        <f>'Health Data'!$G$8/M44</f>
        <v>5.861253077735455</v>
      </c>
      <c r="Z44" s="367">
        <f>'Health Data'!$G$9/N44</f>
        <v>458.78283400809715</v>
      </c>
      <c r="AA44" s="367">
        <f>'Health Data'!$G$9/O44</f>
        <v>6.2754482952287596</v>
      </c>
      <c r="AB44" s="367">
        <f>'Health Data'!$I$10*P44</f>
        <v>1.5493368367009212E-6</v>
      </c>
      <c r="AC44" s="367">
        <f>'Health Data'!$I$10*Q44</f>
        <v>1.4615260087941687E-4</v>
      </c>
      <c r="AD44" s="651"/>
      <c r="AE44" s="651"/>
      <c r="AF44" s="650"/>
    </row>
    <row r="45" spans="2:32" ht="25.5" x14ac:dyDescent="0.2">
      <c r="B45" s="152" t="s">
        <v>403</v>
      </c>
      <c r="C45" s="360" t="s">
        <v>405</v>
      </c>
      <c r="D45" s="268" t="s">
        <v>102</v>
      </c>
      <c r="E45" s="316" t="s">
        <v>299</v>
      </c>
      <c r="F45" s="268">
        <v>250</v>
      </c>
      <c r="G45" s="268">
        <v>250</v>
      </c>
      <c r="H45" s="412">
        <v>5.1458333333333336E-4</v>
      </c>
      <c r="I45" s="412">
        <v>5.1458333333333336E-4</v>
      </c>
      <c r="J45" s="318">
        <f t="shared" si="65"/>
        <v>3.500566893424037E-4</v>
      </c>
      <c r="K45" s="318">
        <f t="shared" si="66"/>
        <v>3.500566893424037E-4</v>
      </c>
      <c r="L45" s="367">
        <f t="shared" si="11"/>
        <v>2.5670823885109604E-4</v>
      </c>
      <c r="M45" s="318">
        <f t="shared" si="67"/>
        <v>2.5670823885109604E-4</v>
      </c>
      <c r="N45" s="318">
        <f t="shared" si="68"/>
        <v>2.3976485571397511E-4</v>
      </c>
      <c r="O45" s="318">
        <f t="shared" si="69"/>
        <v>2.3976485571397513E-4</v>
      </c>
      <c r="P45" s="318">
        <f t="shared" si="70"/>
        <v>9.5291160604272157E-5</v>
      </c>
      <c r="Q45" s="318">
        <f t="shared" si="71"/>
        <v>1.2295633626357698E-4</v>
      </c>
      <c r="R45" s="319">
        <v>15</v>
      </c>
      <c r="S45" s="335" t="s">
        <v>308</v>
      </c>
      <c r="T45" s="320" t="s">
        <v>301</v>
      </c>
      <c r="V45" s="367">
        <f>'Health Data'!$G$7/'Inhalation Exposure'!J45</f>
        <v>3142.3481781376513</v>
      </c>
      <c r="W45" s="367">
        <f>'Health Data'!$G$7/'Inhalation Exposure'!K45</f>
        <v>3142.3481781376513</v>
      </c>
      <c r="X45" s="367">
        <f>'Health Data'!$G$8/L45</f>
        <v>428.50202429149789</v>
      </c>
      <c r="Y45" s="367">
        <f>'Health Data'!$G$8/M45</f>
        <v>428.50202429149789</v>
      </c>
      <c r="Z45" s="367">
        <f>'Health Data'!$G$9/N45</f>
        <v>458.78283400809715</v>
      </c>
      <c r="AA45" s="367">
        <f>'Health Data'!$G$9/O45</f>
        <v>458.7828340080971</v>
      </c>
      <c r="AB45" s="367">
        <f>'Health Data'!$I$10*P45</f>
        <v>1.5493368367009212E-6</v>
      </c>
      <c r="AC45" s="367">
        <f>'Health Data'!$I$10*Q45</f>
        <v>1.9991443054205435E-6</v>
      </c>
      <c r="AD45" s="651"/>
      <c r="AE45" s="651"/>
      <c r="AF45" s="650"/>
    </row>
    <row r="46" spans="2:32" ht="25.5" x14ac:dyDescent="0.2">
      <c r="B46" s="152" t="s">
        <v>404</v>
      </c>
      <c r="C46" s="360" t="s">
        <v>406</v>
      </c>
      <c r="D46" s="268" t="s">
        <v>99</v>
      </c>
      <c r="E46" s="316" t="s">
        <v>299</v>
      </c>
      <c r="F46" s="268">
        <v>250</v>
      </c>
      <c r="G46" s="268">
        <v>250</v>
      </c>
      <c r="H46" s="412">
        <v>1.4895833333333335E-4</v>
      </c>
      <c r="I46" s="412">
        <v>0.26504999999999979</v>
      </c>
      <c r="J46" s="318">
        <f t="shared" ref="J46:J49" si="72">IF(H46&lt;&gt;"-", H46*ED_8/AT_AC*Breathing_Ratio,"-")</f>
        <v>1.0133219954648528E-4</v>
      </c>
      <c r="K46" s="318">
        <f t="shared" ref="K46:K49" si="73">IF(I46&lt;&gt;"-",I46* ED_8/AT_AC*Breathing_Ratio,"-")</f>
        <v>0.18030612244897945</v>
      </c>
      <c r="L46" s="367">
        <f t="shared" si="11"/>
        <v>7.4310279667422533E-5</v>
      </c>
      <c r="M46" s="318">
        <f t="shared" ref="M46:M49" si="74">IF(I46&lt;&gt;"-", IF(G46&gt;=EF_I, I46*ED_8*EF_I/AT_ADC_I*Breathing_Ratio, I46*ED_8*G46/AT_ADC_I*Breathing_Ratio),"-")</f>
        <v>0.13222448979591828</v>
      </c>
      <c r="N46" s="318">
        <f t="shared" ref="N46:N49" si="75">IF(H46&lt;&gt;"-", H46*ED_8*F46*WY_mid/AT_ADC_mid*Breathing_Ratio, "-")</f>
        <v>6.9405616127729636E-5</v>
      </c>
      <c r="O46" s="318">
        <f t="shared" ref="O46:O49" si="76">IF(I46&lt;&gt;"-", I46*ED_8*G46*WY_high/AT_ADC_high*Breathing_Ratio,"-")</f>
        <v>0.12349734414313659</v>
      </c>
      <c r="P46" s="318">
        <f t="shared" ref="P46:P49" si="77">IF(H46&lt;&gt;"-",H46*ED_8*F46*WY_mid/AT_LADC*Breathing_Ratio,"-")</f>
        <v>2.7584283332815626E-5</v>
      </c>
      <c r="Q46" s="318">
        <f t="shared" ref="Q46:Q49" si="78">IF(I46&lt;&gt;"-",I46*ED_8*G46*WY_high/AT_LADC*Breathing_Ratio,"-")</f>
        <v>6.3331971355454666E-2</v>
      </c>
      <c r="R46" s="319">
        <v>7</v>
      </c>
      <c r="S46" s="335" t="s">
        <v>308</v>
      </c>
      <c r="T46" s="320" t="s">
        <v>301</v>
      </c>
      <c r="V46" s="367">
        <f>'Health Data'!$G$7/'Inhalation Exposure'!J46</f>
        <v>10855.384615384615</v>
      </c>
      <c r="W46" s="367">
        <f>'Health Data'!$G$7/'Inhalation Exposure'!K46</f>
        <v>6.1007357102433559</v>
      </c>
      <c r="X46" s="367">
        <f>'Health Data'!$G$8/L46</f>
        <v>1480.2797202797201</v>
      </c>
      <c r="Y46" s="367">
        <f>'Health Data'!$G$8/M46</f>
        <v>0.83191850594227557</v>
      </c>
      <c r="Z46" s="367">
        <f>'Health Data'!$G$9/N46</f>
        <v>1584.8861538461538</v>
      </c>
      <c r="AA46" s="367">
        <f>'Health Data'!$G$9/O46</f>
        <v>0.89070741369552997</v>
      </c>
      <c r="AB46" s="367">
        <f>'Health Data'!$I$10*P46</f>
        <v>4.4849224220289827E-7</v>
      </c>
      <c r="AC46" s="367">
        <f>'Health Data'!$I$10*Q46</f>
        <v>1.0297130976227651E-3</v>
      </c>
      <c r="AD46" s="408"/>
      <c r="AE46" s="408"/>
      <c r="AF46" s="407"/>
    </row>
    <row r="47" spans="2:32" ht="25.5" x14ac:dyDescent="0.2">
      <c r="B47" s="152" t="s">
        <v>404</v>
      </c>
      <c r="C47" s="360" t="s">
        <v>406</v>
      </c>
      <c r="D47" s="268" t="s">
        <v>102</v>
      </c>
      <c r="E47" s="316" t="s">
        <v>299</v>
      </c>
      <c r="F47" s="268">
        <v>250</v>
      </c>
      <c r="G47" s="268">
        <v>250</v>
      </c>
      <c r="H47" s="412">
        <v>1.4895833333333335E-4</v>
      </c>
      <c r="I47" s="412">
        <v>1.4895833333333335E-4</v>
      </c>
      <c r="J47" s="318">
        <f t="shared" si="72"/>
        <v>1.0133219954648528E-4</v>
      </c>
      <c r="K47" s="318">
        <f t="shared" si="73"/>
        <v>1.0133219954648528E-4</v>
      </c>
      <c r="L47" s="367">
        <f t="shared" si="11"/>
        <v>7.4310279667422533E-5</v>
      </c>
      <c r="M47" s="318">
        <f t="shared" si="74"/>
        <v>7.4310279667422533E-5</v>
      </c>
      <c r="N47" s="318">
        <f t="shared" si="75"/>
        <v>6.9405616127729636E-5</v>
      </c>
      <c r="O47" s="318">
        <f t="shared" si="76"/>
        <v>6.940561612772965E-5</v>
      </c>
      <c r="P47" s="318">
        <f t="shared" si="77"/>
        <v>2.7584283332815626E-5</v>
      </c>
      <c r="Q47" s="318">
        <f t="shared" si="78"/>
        <v>3.5592623655245963E-5</v>
      </c>
      <c r="R47" s="268">
        <v>7</v>
      </c>
      <c r="S47" s="335" t="s">
        <v>308</v>
      </c>
      <c r="T47" s="320" t="s">
        <v>301</v>
      </c>
      <c r="V47" s="367">
        <f>'Health Data'!$G$7/'Inhalation Exposure'!J47</f>
        <v>10855.384615384615</v>
      </c>
      <c r="W47" s="367">
        <f>'Health Data'!$G$7/'Inhalation Exposure'!K47</f>
        <v>10855.384615384615</v>
      </c>
      <c r="X47" s="367">
        <f>'Health Data'!$G$8/L47</f>
        <v>1480.2797202797201</v>
      </c>
      <c r="Y47" s="367">
        <f>'Health Data'!$G$8/M47</f>
        <v>1480.2797202797201</v>
      </c>
      <c r="Z47" s="367">
        <f>'Health Data'!$G$9/N47</f>
        <v>1584.8861538461538</v>
      </c>
      <c r="AA47" s="367">
        <f>'Health Data'!$G$9/O47</f>
        <v>1584.8861538461533</v>
      </c>
      <c r="AB47" s="367">
        <f>'Health Data'!$I$10*P47</f>
        <v>4.4849224220289827E-7</v>
      </c>
      <c r="AC47" s="367">
        <f>'Health Data'!$I$10*Q47</f>
        <v>5.786996673585784E-7</v>
      </c>
    </row>
    <row r="48" spans="2:32" x14ac:dyDescent="0.2">
      <c r="B48" s="152">
        <v>9</v>
      </c>
      <c r="C48" s="360" t="s">
        <v>407</v>
      </c>
      <c r="D48" s="268" t="s">
        <v>99</v>
      </c>
      <c r="E48" s="316" t="s">
        <v>299</v>
      </c>
      <c r="F48" s="268">
        <v>250</v>
      </c>
      <c r="G48" s="268">
        <v>250</v>
      </c>
      <c r="H48" s="413">
        <v>1.4185690000000001E-6</v>
      </c>
      <c r="I48" s="413">
        <v>5.1995992999999972E-6</v>
      </c>
      <c r="J48" s="318">
        <f t="shared" si="72"/>
        <v>9.6501292517006818E-7</v>
      </c>
      <c r="K48" s="318">
        <f t="shared" si="73"/>
        <v>3.5371423809523793E-6</v>
      </c>
      <c r="L48" s="367">
        <f t="shared" si="11"/>
        <v>7.0767614512471648E-7</v>
      </c>
      <c r="M48" s="318">
        <f t="shared" si="74"/>
        <v>2.5939044126984115E-6</v>
      </c>
      <c r="N48" s="318">
        <f t="shared" si="75"/>
        <v>6.6096775696580002E-7</v>
      </c>
      <c r="O48" s="318">
        <f t="shared" si="76"/>
        <v>2.4227002609262871E-6</v>
      </c>
      <c r="P48" s="318">
        <f t="shared" si="77"/>
        <v>2.6269231366589485E-7</v>
      </c>
      <c r="Q48" s="318">
        <f t="shared" si="78"/>
        <v>1.2424103902186086E-6</v>
      </c>
      <c r="R48" s="268">
        <v>115</v>
      </c>
      <c r="S48" s="414" t="s">
        <v>316</v>
      </c>
      <c r="T48" s="415" t="s">
        <v>317</v>
      </c>
      <c r="V48" s="367">
        <f>'Health Data'!$G$7/'Inhalation Exposure'!J48</f>
        <v>1139881.1055366357</v>
      </c>
      <c r="W48" s="367">
        <f>'Health Data'!$G$7/'Inhalation Exposure'!K48</f>
        <v>310985.50228668598</v>
      </c>
      <c r="X48" s="367">
        <f>'Health Data'!$G$8/L48</f>
        <v>155438.33257317764</v>
      </c>
      <c r="Y48" s="367">
        <f>'Health Data'!$G$8/M48</f>
        <v>42407.113948184451</v>
      </c>
      <c r="Z48" s="367">
        <f>'Health Data'!$G$9/N48</f>
        <v>166422.64140834883</v>
      </c>
      <c r="AA48" s="367">
        <f>'Health Data'!$G$9/O48</f>
        <v>45403.883333856153</v>
      </c>
      <c r="AB48" s="367">
        <f>'Health Data'!$I$10*P48</f>
        <v>4.2711084186597351E-9</v>
      </c>
      <c r="AC48" s="367">
        <f>'Health Data'!$I$10*Q48</f>
        <v>2.0200322586682371E-8</v>
      </c>
    </row>
    <row r="49" spans="2:29" x14ac:dyDescent="0.2">
      <c r="B49" s="152">
        <v>9</v>
      </c>
      <c r="C49" s="360" t="s">
        <v>407</v>
      </c>
      <c r="D49" s="268" t="s">
        <v>102</v>
      </c>
      <c r="E49" s="316" t="s">
        <v>299</v>
      </c>
      <c r="F49" s="268">
        <v>250</v>
      </c>
      <c r="G49" s="268">
        <v>250</v>
      </c>
      <c r="H49" s="413">
        <v>1.4185690000000001E-6</v>
      </c>
      <c r="I49" s="413">
        <v>1.4185690000000001E-6</v>
      </c>
      <c r="J49" s="318">
        <f t="shared" si="72"/>
        <v>9.6501292517006818E-7</v>
      </c>
      <c r="K49" s="318">
        <f t="shared" si="73"/>
        <v>9.6501292517006818E-7</v>
      </c>
      <c r="L49" s="367">
        <f t="shared" si="11"/>
        <v>7.0767614512471648E-7</v>
      </c>
      <c r="M49" s="318">
        <f t="shared" si="74"/>
        <v>7.0767614512471648E-7</v>
      </c>
      <c r="N49" s="318">
        <f t="shared" si="75"/>
        <v>6.6096775696580002E-7</v>
      </c>
      <c r="O49" s="318">
        <f t="shared" si="76"/>
        <v>6.6096775696580002E-7</v>
      </c>
      <c r="P49" s="318">
        <f t="shared" si="77"/>
        <v>2.6269231366589485E-7</v>
      </c>
      <c r="Q49" s="318">
        <f t="shared" si="78"/>
        <v>3.3895782408502565E-7</v>
      </c>
      <c r="R49" s="268">
        <v>115</v>
      </c>
      <c r="S49" s="414" t="s">
        <v>316</v>
      </c>
      <c r="T49" s="415" t="s">
        <v>317</v>
      </c>
      <c r="V49" s="367">
        <f>'Health Data'!$G$7/'Inhalation Exposure'!J49</f>
        <v>1139881.1055366357</v>
      </c>
      <c r="W49" s="367">
        <f>'Health Data'!$G$7/'Inhalation Exposure'!K49</f>
        <v>1139881.1055366357</v>
      </c>
      <c r="X49" s="367">
        <f>'Health Data'!$G$8/L49</f>
        <v>155438.33257317764</v>
      </c>
      <c r="Y49" s="367">
        <f>'Health Data'!$G$8/M49</f>
        <v>155438.33257317764</v>
      </c>
      <c r="Z49" s="367">
        <f>'Health Data'!$G$9/N49</f>
        <v>166422.64140834883</v>
      </c>
      <c r="AA49" s="367">
        <f>'Health Data'!$G$9/O49</f>
        <v>166422.64140834883</v>
      </c>
      <c r="AB49" s="367">
        <f>'Health Data'!$I$10*P49</f>
        <v>4.2711084186597351E-9</v>
      </c>
      <c r="AC49" s="367">
        <f>'Health Data'!$I$10*Q49</f>
        <v>5.5111076369803046E-9</v>
      </c>
    </row>
    <row r="50" spans="2:29" x14ac:dyDescent="0.2">
      <c r="B50" s="152" t="s">
        <v>410</v>
      </c>
      <c r="C50" s="360" t="s">
        <v>427</v>
      </c>
      <c r="D50" s="268" t="s">
        <v>99</v>
      </c>
      <c r="E50" s="316" t="s">
        <v>299</v>
      </c>
      <c r="F50" s="268">
        <v>250</v>
      </c>
      <c r="G50" s="268">
        <v>250</v>
      </c>
      <c r="H50" s="413">
        <v>4.0811153358681879E-2</v>
      </c>
      <c r="I50" s="416">
        <v>0.20988593155893534</v>
      </c>
      <c r="J50" s="318">
        <f t="shared" ref="J50:J51" si="79">IF(H50&lt;&gt;"-", H50*ED_8/AT_AC*Breathing_Ratio,"-")</f>
        <v>2.7762689359647538E-2</v>
      </c>
      <c r="K50" s="318">
        <f t="shared" ref="K50:K51" si="80">IF(I50&lt;&gt;"-",I50* ED_8/AT_AC*Breathing_Ratio,"-")</f>
        <v>0.14277954527818731</v>
      </c>
      <c r="L50" s="367">
        <f t="shared" si="11"/>
        <v>2.0359305530408194E-2</v>
      </c>
      <c r="M50" s="318">
        <f t="shared" ref="M50:M51" si="81">IF(I50&lt;&gt;"-", IF(G50&gt;=EF_I, I50*ED_8*EF_I/AT_ADC_I*Breathing_Ratio, I50*ED_8*G50/AT_ADC_I*Breathing_Ratio),"-")</f>
        <v>0.10470499987067068</v>
      </c>
      <c r="N50" s="318">
        <f t="shared" ref="N50:N51" si="82">IF(H50&lt;&gt;"-", H50*ED_8*F50*WY_mid/AT_ADC_mid*Breathing_Ratio, "-")</f>
        <v>1.9015540657292836E-2</v>
      </c>
      <c r="O50" s="318">
        <f t="shared" ref="O50:O51" si="83">IF(I50&lt;&gt;"-", I50*ED_8*G50*WY_high/AT_ADC_high*Breathing_Ratio,"-")</f>
        <v>9.7794209094648837E-2</v>
      </c>
      <c r="P50" s="318">
        <f t="shared" ref="P50:P51" si="84">IF(H50&lt;&gt;"-",H50*ED_8*F50*WY_mid/AT_LADC*Breathing_Ratio,"-")</f>
        <v>7.5574584663599727E-3</v>
      </c>
      <c r="Q50" s="318">
        <f t="shared" ref="Q50:Q51" si="85">IF(I50&lt;&gt;"-",I50*ED_8*G50*WY_high/AT_LADC*Breathing_Ratio,"-")</f>
        <v>5.015087645879427E-2</v>
      </c>
      <c r="R50" s="268">
        <v>70</v>
      </c>
      <c r="S50" s="414" t="s">
        <v>408</v>
      </c>
      <c r="T50" s="320" t="s">
        <v>301</v>
      </c>
      <c r="V50" s="367">
        <f>'Health Data'!$G$7/'Inhalation Exposure'!J50</f>
        <v>39.621521739130436</v>
      </c>
      <c r="W50" s="367">
        <f>'Health Data'!$G$7/'Inhalation Exposure'!K50</f>
        <v>7.7041847826086967</v>
      </c>
      <c r="X50" s="367">
        <f>'Health Data'!$G$8/L50</f>
        <v>5.4029347826086953</v>
      </c>
      <c r="Y50" s="367">
        <f>'Health Data'!$G$8/M50</f>
        <v>1.0505706521739133</v>
      </c>
      <c r="Z50" s="367">
        <f>'Health Data'!$G$9/N50</f>
        <v>5.7847421739130427</v>
      </c>
      <c r="AA50" s="367">
        <f>'Health Data'!$G$9/O50</f>
        <v>1.1248109782608697</v>
      </c>
      <c r="AB50" s="367">
        <f>'Health Data'!$I$10*P50</f>
        <v>1.2287654720036863E-4</v>
      </c>
      <c r="AC50" s="367">
        <f>'Health Data'!$I$10*Q50</f>
        <v>8.1540197220521097E-4</v>
      </c>
    </row>
    <row r="51" spans="2:29" x14ac:dyDescent="0.2">
      <c r="B51" s="152" t="s">
        <v>410</v>
      </c>
      <c r="C51" s="360" t="s">
        <v>427</v>
      </c>
      <c r="D51" s="268" t="s">
        <v>102</v>
      </c>
      <c r="E51" s="316" t="s">
        <v>299</v>
      </c>
      <c r="F51" s="268">
        <v>250</v>
      </c>
      <c r="G51" s="268">
        <v>250</v>
      </c>
      <c r="H51" s="413">
        <v>1.3409378960709758E-2</v>
      </c>
      <c r="I51" s="413">
        <v>3.7896070975918884E-2</v>
      </c>
      <c r="J51" s="318">
        <f t="shared" si="79"/>
        <v>9.1220265038841897E-3</v>
      </c>
      <c r="K51" s="318">
        <f t="shared" si="80"/>
        <v>2.5779640119672712E-2</v>
      </c>
      <c r="L51" s="367">
        <f t="shared" si="11"/>
        <v>6.6894861028484066E-3</v>
      </c>
      <c r="M51" s="318">
        <f t="shared" si="81"/>
        <v>1.890506942109332E-2</v>
      </c>
      <c r="N51" s="318">
        <f t="shared" si="82"/>
        <v>6.2479633588247872E-3</v>
      </c>
      <c r="O51" s="318">
        <f t="shared" si="83"/>
        <v>1.7657287753200485E-2</v>
      </c>
      <c r="P51" s="318">
        <f t="shared" si="84"/>
        <v>2.4831649246611332E-3</v>
      </c>
      <c r="Q51" s="318">
        <f t="shared" si="85"/>
        <v>9.0550193606156338E-3</v>
      </c>
      <c r="R51" s="268">
        <v>3</v>
      </c>
      <c r="S51" s="414" t="s">
        <v>408</v>
      </c>
      <c r="T51" s="320" t="s">
        <v>301</v>
      </c>
      <c r="V51" s="367">
        <f>'Health Data'!$G$7/'Inhalation Exposure'!J51</f>
        <v>120.58724007561437</v>
      </c>
      <c r="W51" s="367">
        <f>'Health Data'!$G$7/'Inhalation Exposure'!K51</f>
        <v>42.669331103678928</v>
      </c>
      <c r="X51" s="367">
        <f>'Health Data'!$G$8/L51</f>
        <v>16.443714555765595</v>
      </c>
      <c r="Y51" s="367">
        <f>'Health Data'!$G$8/M51</f>
        <v>5.8185451505016728</v>
      </c>
      <c r="Z51" s="367">
        <f>'Health Data'!$G$9/N51</f>
        <v>17.6057370510397</v>
      </c>
      <c r="AA51" s="367">
        <f>'Health Data'!$G$9/O51</f>
        <v>6.2297223411371245</v>
      </c>
      <c r="AB51" s="367">
        <f>'Health Data'!$I$10*P51</f>
        <v>4.0373722651549686E-5</v>
      </c>
      <c r="AC51" s="367">
        <f>'Health Data'!$I$10*Q51</f>
        <v>1.4722535609260756E-4</v>
      </c>
    </row>
    <row r="52" spans="2:29" ht="25.5" x14ac:dyDescent="0.2">
      <c r="B52" s="152" t="s">
        <v>411</v>
      </c>
      <c r="C52" s="360" t="s">
        <v>428</v>
      </c>
      <c r="D52" s="268" t="s">
        <v>99</v>
      </c>
      <c r="E52" s="316" t="s">
        <v>299</v>
      </c>
      <c r="F52" s="268">
        <v>250</v>
      </c>
      <c r="G52" s="268">
        <v>250</v>
      </c>
      <c r="H52" s="413">
        <v>2.1476604166666666E-2</v>
      </c>
      <c r="I52" s="413">
        <v>4.2689583333333336E-2</v>
      </c>
      <c r="J52" s="318">
        <f t="shared" ref="J52:J53" si="86">IF(H52&lt;&gt;"-", H52*ED_8/AT_AC*Breathing_Ratio,"-")</f>
        <v>1.4609934807256236E-2</v>
      </c>
      <c r="K52" s="318">
        <f t="shared" ref="K52:K53" si="87">IF(I52&lt;&gt;"-",I52* ED_8/AT_AC*Breathing_Ratio,"-")</f>
        <v>2.9040532879818597E-2</v>
      </c>
      <c r="L52" s="367">
        <f t="shared" ref="L52:L53" si="88">IF(H52&lt;&gt;"-",IF(F52&gt;=EF_I,H52*ED_8*EF_I/AT_ADC_I*Breathing_Ratio,H52*ED_8/AT_ADC_I*Breathing_Ratio),"-")</f>
        <v>1.0713952191987905E-2</v>
      </c>
      <c r="M52" s="318">
        <f t="shared" ref="M52:M53" si="89">IF(I52&lt;&gt;"-", IF(G52&gt;=EF_I, I52*ED_8*EF_I/AT_ADC_I*Breathing_Ratio, I52*ED_8*G52/AT_ADC_I*Breathing_Ratio),"-")</f>
        <v>2.1296390778533639E-2</v>
      </c>
      <c r="N52" s="318">
        <f t="shared" ref="N52:N53" si="90">IF(H52&lt;&gt;"-", H52*ED_8*F52*WY_mid/AT_ADC_mid*Breathing_Ratio, "-")</f>
        <v>1.0006804662504271E-2</v>
      </c>
      <c r="O52" s="318">
        <f t="shared" ref="O52:O53" si="91">IF(I52&lt;&gt;"-", I52*ED_8*G52*WY_high/AT_ADC_high*Breathing_Ratio,"-")</f>
        <v>1.9890775945081231E-2</v>
      </c>
      <c r="P52" s="318">
        <f t="shared" ref="P52:P53" si="92">IF(H52&lt;&gt;"-",H52*ED_8*F52*WY_mid/AT_LADC*Breathing_Ratio,"-")</f>
        <v>3.9770633915081084E-3</v>
      </c>
      <c r="Q52" s="318">
        <f t="shared" ref="Q52:Q53" si="93">IF(I52&lt;&gt;"-",I52*ED_8*G52*WY_high/AT_LADC*Breathing_Ratio,"-")</f>
        <v>1.0200397920554476E-2</v>
      </c>
      <c r="R52" s="268">
        <v>2</v>
      </c>
      <c r="S52" s="417" t="s">
        <v>409</v>
      </c>
      <c r="T52" s="320" t="s">
        <v>301</v>
      </c>
      <c r="V52" s="367">
        <f>'Health Data'!$G$7/'Inhalation Exposure'!J52</f>
        <v>75.291232610680041</v>
      </c>
      <c r="W52" s="367">
        <f>'Health Data'!$G$7/'Inhalation Exposure'!K52</f>
        <v>37.878092821238589</v>
      </c>
      <c r="X52" s="367">
        <f>'Health Data'!$G$8/L52</f>
        <v>10.266986265092733</v>
      </c>
      <c r="Y52" s="367">
        <f>'Health Data'!$G$8/M52</f>
        <v>5.1651944756234434</v>
      </c>
      <c r="Z52" s="367">
        <f>'Health Data'!$G$9/N52</f>
        <v>10.992519961159285</v>
      </c>
      <c r="AA52" s="367">
        <f>'Health Data'!$G$9/O52</f>
        <v>5.5302015519008334</v>
      </c>
      <c r="AB52" s="367">
        <f>'Health Data'!$I$10*P52</f>
        <v>6.4662984218936669E-5</v>
      </c>
      <c r="AC52" s="367">
        <f>'Health Data'!$I$10*Q52</f>
        <v>1.6584804033349131E-4</v>
      </c>
    </row>
    <row r="53" spans="2:29" ht="26.25" thickBot="1" x14ac:dyDescent="0.25">
      <c r="B53" s="418" t="s">
        <v>411</v>
      </c>
      <c r="C53" s="419" t="s">
        <v>428</v>
      </c>
      <c r="D53" s="420" t="s">
        <v>102</v>
      </c>
      <c r="E53" s="421" t="s">
        <v>299</v>
      </c>
      <c r="F53" s="420">
        <v>250</v>
      </c>
      <c r="G53" s="420">
        <v>250</v>
      </c>
      <c r="H53" s="422">
        <v>8.0208333333333295E-5</v>
      </c>
      <c r="I53" s="422">
        <v>8.0208333333333295E-5</v>
      </c>
      <c r="J53" s="423">
        <f t="shared" si="86"/>
        <v>5.4563492063492036E-5</v>
      </c>
      <c r="K53" s="423">
        <f t="shared" si="87"/>
        <v>5.4563492063492036E-5</v>
      </c>
      <c r="L53" s="424">
        <f t="shared" si="88"/>
        <v>4.0013227513227494E-5</v>
      </c>
      <c r="M53" s="423">
        <f t="shared" si="89"/>
        <v>4.0013227513227494E-5</v>
      </c>
      <c r="N53" s="423">
        <f t="shared" si="90"/>
        <v>3.7372254838008247E-5</v>
      </c>
      <c r="O53" s="423">
        <f t="shared" si="91"/>
        <v>3.7372254838008254E-5</v>
      </c>
      <c r="P53" s="423">
        <f t="shared" si="92"/>
        <v>1.4853075640746869E-5</v>
      </c>
      <c r="Q53" s="423">
        <f t="shared" si="93"/>
        <v>1.9165258891286281E-5</v>
      </c>
      <c r="R53" s="420">
        <v>1</v>
      </c>
      <c r="S53" s="425" t="s">
        <v>409</v>
      </c>
      <c r="T53" s="426" t="s">
        <v>301</v>
      </c>
      <c r="V53" s="367">
        <f>'Health Data'!$G$7/'Inhalation Exposure'!J53</f>
        <v>20160.000000000011</v>
      </c>
      <c r="W53" s="367">
        <f>'Health Data'!$G$7/'Inhalation Exposure'!K53</f>
        <v>20160.000000000011</v>
      </c>
      <c r="X53" s="367">
        <f>'Health Data'!$G$8/L53</f>
        <v>2749.0909090909104</v>
      </c>
      <c r="Y53" s="367">
        <f>'Health Data'!$G$8/M53</f>
        <v>2749.0909090909104</v>
      </c>
      <c r="Z53" s="367">
        <f>'Health Data'!$G$9/N53</f>
        <v>2943.360000000001</v>
      </c>
      <c r="AA53" s="367">
        <f>'Health Data'!$G$9/O53</f>
        <v>2943.3600000000006</v>
      </c>
      <c r="AB53" s="367">
        <f>'Health Data'!$I$10*P53</f>
        <v>2.4149582272463745E-7</v>
      </c>
      <c r="AC53" s="367">
        <f>'Health Data'!$I$10*Q53</f>
        <v>3.1160751319308053E-7</v>
      </c>
    </row>
  </sheetData>
  <sheetProtection sheet="1" objects="1" scenarios="1" formatCells="0" formatColumns="0" formatRows="0"/>
  <autoFilter ref="B5:T51" xr:uid="{DF55C41C-CB75-4CC6-8CF8-B72C31F8B4B7}"/>
  <mergeCells count="31">
    <mergeCell ref="H2:Q2"/>
    <mergeCell ref="V3:W4"/>
    <mergeCell ref="X3:Y4"/>
    <mergeCell ref="Z3:AA4"/>
    <mergeCell ref="V2:AC2"/>
    <mergeCell ref="T3:T5"/>
    <mergeCell ref="AB3:AC4"/>
    <mergeCell ref="S3:S5"/>
    <mergeCell ref="J4:K4"/>
    <mergeCell ref="AF4:AF6"/>
    <mergeCell ref="AD4:AD6"/>
    <mergeCell ref="AF44:AF45"/>
    <mergeCell ref="AD44:AD45"/>
    <mergeCell ref="AE44:AE45"/>
    <mergeCell ref="AE4:AE6"/>
    <mergeCell ref="B3:B5"/>
    <mergeCell ref="C3:C5"/>
    <mergeCell ref="D3:D5"/>
    <mergeCell ref="E3:E5"/>
    <mergeCell ref="R3:R5"/>
    <mergeCell ref="F3:G3"/>
    <mergeCell ref="F4:G4"/>
    <mergeCell ref="H3:I3"/>
    <mergeCell ref="N3:O3"/>
    <mergeCell ref="P3:Q3"/>
    <mergeCell ref="H4:I4"/>
    <mergeCell ref="N4:O4"/>
    <mergeCell ref="P4:Q4"/>
    <mergeCell ref="L3:M3"/>
    <mergeCell ref="L4:M4"/>
    <mergeCell ref="J3:K3"/>
  </mergeCells>
  <conditionalFormatting sqref="H24:I31">
    <cfRule type="cellIs" dxfId="29" priority="1" operator="greaterThanOrEqual">
      <formula>10000</formula>
    </cfRule>
    <cfRule type="cellIs" dxfId="28" priority="2" operator="greaterThanOrEqual">
      <formula>10</formula>
    </cfRule>
    <cfRule type="cellIs" dxfId="27" priority="3" operator="between">
      <formula>1</formula>
      <formula>9.999</formula>
    </cfRule>
    <cfRule type="cellIs" dxfId="26" priority="4" operator="between">
      <formula>0.1</formula>
      <formula>0.999</formula>
    </cfRule>
    <cfRule type="cellIs" dxfId="25" priority="5" operator="lessThanOrEqual">
      <formula>0.1</formula>
    </cfRule>
    <cfRule type="containsBlanks" dxfId="24" priority="6" stopIfTrue="1">
      <formula>LEN(TRIM(H24))=0</formula>
    </cfRule>
    <cfRule type="cellIs" dxfId="23" priority="7" operator="equal">
      <formula>0</formula>
    </cfRule>
  </conditionalFormatting>
  <conditionalFormatting sqref="H32:I47 J24:K53 M24:Q53">
    <cfRule type="cellIs" dxfId="22" priority="114" operator="between">
      <formula>0.1</formula>
      <formula>0.999</formula>
    </cfRule>
  </conditionalFormatting>
  <conditionalFormatting sqref="H40:I41">
    <cfRule type="cellIs" dxfId="21" priority="35" operator="equal">
      <formula>0</formula>
    </cfRule>
    <cfRule type="cellIs" dxfId="20" priority="38" operator="between">
      <formula>1</formula>
      <formula>10</formula>
    </cfRule>
    <cfRule type="cellIs" dxfId="19" priority="39" operator="greaterThan">
      <formula>10</formula>
    </cfRule>
    <cfRule type="cellIs" dxfId="18" priority="40" operator="greaterThan">
      <formula>10000</formula>
    </cfRule>
  </conditionalFormatting>
  <conditionalFormatting sqref="H44:I47">
    <cfRule type="cellIs" dxfId="17" priority="53" operator="equal">
      <formula>0</formula>
    </cfRule>
    <cfRule type="cellIs" dxfId="16" priority="56" operator="between">
      <formula>1</formula>
      <formula>10</formula>
    </cfRule>
    <cfRule type="cellIs" dxfId="15" priority="57" operator="greaterThan">
      <formula>10</formula>
    </cfRule>
    <cfRule type="cellIs" dxfId="14" priority="58" operator="greaterThan">
      <formula>10000</formula>
    </cfRule>
  </conditionalFormatting>
  <conditionalFormatting sqref="H6:Q15 V6:AC53 H16:K23 M16:Q23 L16:L53">
    <cfRule type="cellIs" dxfId="13" priority="15" operator="greaterThanOrEqual">
      <formula>10000</formula>
    </cfRule>
    <cfRule type="cellIs" dxfId="12" priority="16" operator="greaterThanOrEqual">
      <formula>10</formula>
    </cfRule>
    <cfRule type="cellIs" dxfId="11" priority="17" operator="between">
      <formula>1</formula>
      <formula>9.999</formula>
    </cfRule>
    <cfRule type="cellIs" dxfId="10" priority="18" operator="between">
      <formula>0.1</formula>
      <formula>0.999</formula>
    </cfRule>
    <cfRule type="cellIs" dxfId="9" priority="19" operator="lessThanOrEqual">
      <formula>0.1</formula>
    </cfRule>
    <cfRule type="containsBlanks" dxfId="8" priority="20" stopIfTrue="1">
      <formula>LEN(TRIM(H6))=0</formula>
    </cfRule>
    <cfRule type="cellIs" dxfId="7" priority="21" operator="equal">
      <formula>0</formula>
    </cfRule>
  </conditionalFormatting>
  <conditionalFormatting sqref="J24:K53 M24:Q53 H32:I39 H42:K43">
    <cfRule type="cellIs" dxfId="6" priority="115" operator="between">
      <formula>1</formula>
      <formula>9.999</formula>
    </cfRule>
    <cfRule type="cellIs" dxfId="5" priority="116" operator="between">
      <formula>10</formula>
      <formula>9999.999</formula>
    </cfRule>
    <cfRule type="expression" dxfId="4" priority="117">
      <formula>"&gt;=10000"</formula>
    </cfRule>
  </conditionalFormatting>
  <conditionalFormatting sqref="J24:K53 M24:Q53 H32:I47">
    <cfRule type="cellIs" dxfId="3" priority="113" operator="lessThan">
      <formula>0.1</formula>
    </cfRule>
  </conditionalFormatting>
  <conditionalFormatting sqref="J24:K53 N24:Q53 H32:I39 H42:K43">
    <cfRule type="cellIs" dxfId="2" priority="118" operator="lessThan">
      <formula>0.01</formula>
    </cfRule>
    <cfRule type="cellIs" dxfId="1" priority="119" operator="between">
      <formula>0.01</formula>
      <formula>1</formula>
    </cfRule>
    <cfRule type="cellIs" dxfId="0" priority="120" operator="greaterThanOrEqual">
      <formula>1</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EE2DC-4EE0-4CF0-B381-0DF510B873A9}">
  <sheetPr>
    <tabColor theme="1"/>
  </sheetPr>
  <dimension ref="A1:M50"/>
  <sheetViews>
    <sheetView topLeftCell="A23" workbookViewId="0">
      <selection activeCell="J46" sqref="J46"/>
    </sheetView>
  </sheetViews>
  <sheetFormatPr defaultRowHeight="15" x14ac:dyDescent="0.25"/>
  <cols>
    <col min="2" max="2" width="74.28515625" bestFit="1" customWidth="1"/>
    <col min="3" max="3" width="21.28515625" customWidth="1"/>
    <col min="6" max="6" width="36.140625" customWidth="1"/>
    <col min="9" max="9" width="37.140625" customWidth="1"/>
    <col min="10" max="10" width="11.28515625" customWidth="1"/>
    <col min="11" max="11" width="11" bestFit="1" customWidth="1"/>
    <col min="12" max="12" width="48.28515625" customWidth="1"/>
  </cols>
  <sheetData>
    <row r="1" spans="1:12" x14ac:dyDescent="0.25">
      <c r="B1" s="323" t="s">
        <v>318</v>
      </c>
      <c r="C1" s="324" t="s">
        <v>76</v>
      </c>
      <c r="F1" s="337" t="s">
        <v>319</v>
      </c>
      <c r="I1" s="337" t="s">
        <v>320</v>
      </c>
    </row>
    <row r="2" spans="1:12" ht="45" x14ac:dyDescent="0.25">
      <c r="B2" s="326" t="s">
        <v>77</v>
      </c>
      <c r="C2" s="328" t="s">
        <v>282</v>
      </c>
      <c r="F2" s="336" t="s">
        <v>321</v>
      </c>
      <c r="I2" s="346">
        <v>5</v>
      </c>
    </row>
    <row r="3" spans="1:12" ht="45" x14ac:dyDescent="0.25">
      <c r="B3" s="338" t="s">
        <v>302</v>
      </c>
      <c r="C3" s="328" t="s">
        <v>282</v>
      </c>
      <c r="F3" s="336" t="s">
        <v>322</v>
      </c>
      <c r="I3" s="346">
        <v>10</v>
      </c>
    </row>
    <row r="4" spans="1:12" ht="45" x14ac:dyDescent="0.25">
      <c r="B4" s="338" t="s">
        <v>173</v>
      </c>
      <c r="C4" s="328" t="s">
        <v>282</v>
      </c>
      <c r="F4" s="153"/>
      <c r="I4" s="346">
        <v>20</v>
      </c>
    </row>
    <row r="5" spans="1:12" ht="45" x14ac:dyDescent="0.25">
      <c r="B5" s="338" t="s">
        <v>303</v>
      </c>
      <c r="C5" s="328" t="s">
        <v>282</v>
      </c>
      <c r="F5" s="153"/>
      <c r="I5" s="153"/>
    </row>
    <row r="6" spans="1:12" ht="14.45" customHeight="1" x14ac:dyDescent="0.25">
      <c r="A6" s="26"/>
      <c r="B6" s="338" t="s">
        <v>178</v>
      </c>
      <c r="C6" s="325" t="s">
        <v>178</v>
      </c>
    </row>
    <row r="7" spans="1:12" x14ac:dyDescent="0.25">
      <c r="A7" s="26"/>
      <c r="B7" s="338" t="s">
        <v>307</v>
      </c>
      <c r="C7" s="339" t="s">
        <v>283</v>
      </c>
    </row>
    <row r="8" spans="1:12" x14ac:dyDescent="0.25">
      <c r="A8" s="26"/>
      <c r="B8" s="338" t="s">
        <v>309</v>
      </c>
      <c r="C8" s="339" t="s">
        <v>283</v>
      </c>
    </row>
    <row r="9" spans="1:12" ht="15.75" thickBot="1" x14ac:dyDescent="0.3">
      <c r="A9" s="26"/>
      <c r="B9" s="340" t="s">
        <v>186</v>
      </c>
      <c r="C9" s="339" t="s">
        <v>283</v>
      </c>
      <c r="I9" s="122"/>
    </row>
    <row r="10" spans="1:12" x14ac:dyDescent="0.25">
      <c r="A10" s="26"/>
      <c r="B10" s="338" t="s">
        <v>310</v>
      </c>
      <c r="C10" s="339" t="s">
        <v>283</v>
      </c>
      <c r="F10" s="264" t="s">
        <v>323</v>
      </c>
      <c r="I10" s="122"/>
    </row>
    <row r="11" spans="1:12" ht="45.75" thickBot="1" x14ac:dyDescent="0.3">
      <c r="A11" s="26"/>
      <c r="B11" s="340" t="s">
        <v>437</v>
      </c>
      <c r="C11" s="341" t="s">
        <v>284</v>
      </c>
      <c r="F11" s="265" t="s">
        <v>324</v>
      </c>
    </row>
    <row r="12" spans="1:12" ht="45" x14ac:dyDescent="0.25">
      <c r="A12" s="26"/>
      <c r="B12" s="340" t="s">
        <v>438</v>
      </c>
      <c r="C12" s="341" t="s">
        <v>284</v>
      </c>
      <c r="I12" s="61" t="s">
        <v>21</v>
      </c>
    </row>
    <row r="13" spans="1:12" ht="45" x14ac:dyDescent="0.25">
      <c r="B13" s="340" t="s">
        <v>439</v>
      </c>
      <c r="C13" s="341" t="s">
        <v>284</v>
      </c>
      <c r="F13" s="256"/>
      <c r="I13" s="62" t="s">
        <v>99</v>
      </c>
    </row>
    <row r="14" spans="1:12" ht="45.75" thickBot="1" x14ac:dyDescent="0.3">
      <c r="B14" s="340" t="s">
        <v>440</v>
      </c>
      <c r="C14" s="341" t="s">
        <v>284</v>
      </c>
      <c r="I14" s="63" t="s">
        <v>102</v>
      </c>
      <c r="L14" s="16"/>
    </row>
    <row r="15" spans="1:12" ht="60" x14ac:dyDescent="0.25">
      <c r="B15" s="340" t="s">
        <v>399</v>
      </c>
      <c r="C15" s="341" t="s">
        <v>395</v>
      </c>
      <c r="F15" s="61" t="s">
        <v>325</v>
      </c>
    </row>
    <row r="16" spans="1:12" ht="60" x14ac:dyDescent="0.25">
      <c r="B16" s="326" t="s">
        <v>416</v>
      </c>
      <c r="C16" s="341" t="s">
        <v>395</v>
      </c>
      <c r="F16" s="62">
        <v>0.5</v>
      </c>
      <c r="I16" s="27"/>
    </row>
    <row r="17" spans="2:13" ht="60.75" thickBot="1" x14ac:dyDescent="0.3">
      <c r="B17" s="326" t="s">
        <v>417</v>
      </c>
      <c r="C17" s="341" t="s">
        <v>395</v>
      </c>
      <c r="F17" s="63">
        <v>0.99</v>
      </c>
      <c r="I17" s="124"/>
      <c r="J17" s="124"/>
      <c r="K17" s="124"/>
      <c r="M17" s="27"/>
    </row>
    <row r="18" spans="2:13" ht="30.75" thickBot="1" x14ac:dyDescent="0.3">
      <c r="B18" s="326" t="s">
        <v>311</v>
      </c>
      <c r="C18" s="341" t="s">
        <v>285</v>
      </c>
      <c r="I18" s="124"/>
      <c r="J18" s="124"/>
      <c r="K18" s="124"/>
    </row>
    <row r="19" spans="2:13" ht="30" x14ac:dyDescent="0.25">
      <c r="B19" s="326" t="s">
        <v>313</v>
      </c>
      <c r="C19" s="341" t="s">
        <v>285</v>
      </c>
      <c r="F19" s="60" t="s">
        <v>327</v>
      </c>
      <c r="I19" s="257" t="s">
        <v>328</v>
      </c>
      <c r="J19" s="258">
        <v>133.4</v>
      </c>
      <c r="K19" s="259" t="s">
        <v>260</v>
      </c>
    </row>
    <row r="20" spans="2:13" ht="30.75" thickBot="1" x14ac:dyDescent="0.3">
      <c r="B20" s="326" t="s">
        <v>423</v>
      </c>
      <c r="C20" s="341" t="s">
        <v>199</v>
      </c>
      <c r="F20" s="64">
        <v>10</v>
      </c>
      <c r="I20" s="260" t="s">
        <v>263</v>
      </c>
      <c r="J20" s="263">
        <v>24.45</v>
      </c>
      <c r="K20" s="262" t="s">
        <v>264</v>
      </c>
    </row>
    <row r="21" spans="2:13" ht="45.75" thickBot="1" x14ac:dyDescent="0.3">
      <c r="B21" s="326" t="s">
        <v>405</v>
      </c>
      <c r="C21" s="341" t="s">
        <v>326</v>
      </c>
      <c r="F21" s="64">
        <v>25</v>
      </c>
      <c r="I21" s="124"/>
      <c r="J21" s="124"/>
      <c r="K21" s="124"/>
    </row>
    <row r="22" spans="2:13" ht="45" x14ac:dyDescent="0.25">
      <c r="B22" s="326" t="s">
        <v>406</v>
      </c>
      <c r="C22" s="341" t="s">
        <v>326</v>
      </c>
      <c r="F22" s="64">
        <v>50</v>
      </c>
      <c r="I22" s="257" t="s">
        <v>329</v>
      </c>
      <c r="J22" s="258">
        <v>10</v>
      </c>
      <c r="K22" s="259" t="s">
        <v>330</v>
      </c>
    </row>
    <row r="23" spans="2:13" ht="45.75" thickBot="1" x14ac:dyDescent="0.3">
      <c r="B23" s="326" t="s">
        <v>407</v>
      </c>
      <c r="C23" s="341" t="s">
        <v>326</v>
      </c>
      <c r="F23" s="64">
        <v>1000</v>
      </c>
      <c r="I23" s="260"/>
      <c r="J23" s="261">
        <f>J22/J20*MW</f>
        <v>54.560327198364014</v>
      </c>
      <c r="K23" s="262" t="s">
        <v>331</v>
      </c>
    </row>
    <row r="24" spans="2:13" ht="45.75" thickBot="1" x14ac:dyDescent="0.3">
      <c r="B24" s="326" t="s">
        <v>427</v>
      </c>
      <c r="C24" s="341" t="s">
        <v>326</v>
      </c>
      <c r="F24" s="65">
        <v>10000</v>
      </c>
      <c r="I24" s="154"/>
      <c r="J24" s="155"/>
      <c r="K24" s="154"/>
    </row>
    <row r="25" spans="2:13" ht="45.75" thickBot="1" x14ac:dyDescent="0.3">
      <c r="B25" s="342" t="s">
        <v>428</v>
      </c>
      <c r="C25" s="410" t="s">
        <v>326</v>
      </c>
      <c r="I25" s="661" t="s">
        <v>332</v>
      </c>
      <c r="J25" s="662"/>
      <c r="K25" s="663"/>
    </row>
    <row r="26" spans="2:13" ht="15.75" thickBot="1" x14ac:dyDescent="0.3">
      <c r="F26" s="153"/>
      <c r="I26" s="156" t="s">
        <v>333</v>
      </c>
      <c r="J26" s="158">
        <v>1000</v>
      </c>
      <c r="K26" s="157" t="s">
        <v>334</v>
      </c>
    </row>
    <row r="27" spans="2:13" ht="15.75" thickBot="1" x14ac:dyDescent="0.3">
      <c r="I27" s="124"/>
      <c r="J27" s="124"/>
      <c r="K27" s="124"/>
      <c r="L27" s="16"/>
    </row>
    <row r="28" spans="2:13" ht="16.5" thickBot="1" x14ac:dyDescent="0.3">
      <c r="I28" s="127" t="s">
        <v>335</v>
      </c>
      <c r="J28" s="128" t="s">
        <v>336</v>
      </c>
      <c r="K28" s="128" t="s">
        <v>337</v>
      </c>
      <c r="L28" s="16"/>
    </row>
    <row r="29" spans="2:13" ht="16.5" thickTop="1" thickBot="1" x14ac:dyDescent="0.3">
      <c r="I29" s="125" t="s">
        <v>338</v>
      </c>
      <c r="J29" s="126" t="s">
        <v>339</v>
      </c>
      <c r="K29" s="126">
        <v>8</v>
      </c>
    </row>
    <row r="30" spans="2:13" ht="15.75" thickBot="1" x14ac:dyDescent="0.3">
      <c r="I30" s="125" t="s">
        <v>340</v>
      </c>
      <c r="J30" s="126" t="s">
        <v>341</v>
      </c>
      <c r="K30" s="126">
        <v>24</v>
      </c>
    </row>
    <row r="31" spans="2:13" ht="15.75" thickBot="1" x14ac:dyDescent="0.3">
      <c r="I31" s="125" t="s">
        <v>342</v>
      </c>
      <c r="J31" s="126" t="s">
        <v>343</v>
      </c>
      <c r="K31" s="126">
        <v>250</v>
      </c>
    </row>
    <row r="32" spans="2:13" ht="15.75" thickBot="1" x14ac:dyDescent="0.3">
      <c r="B32" s="253"/>
      <c r="I32" s="125" t="s">
        <v>344</v>
      </c>
      <c r="J32" s="126" t="s">
        <v>345</v>
      </c>
      <c r="K32" s="202">
        <v>365</v>
      </c>
    </row>
    <row r="33" spans="2:11" ht="15.75" thickBot="1" x14ac:dyDescent="0.3">
      <c r="B33" s="253"/>
      <c r="I33" s="125" t="s">
        <v>346</v>
      </c>
      <c r="J33" s="126" t="s">
        <v>347</v>
      </c>
      <c r="K33" s="126">
        <v>31</v>
      </c>
    </row>
    <row r="34" spans="2:11" ht="15.75" thickBot="1" x14ac:dyDescent="0.3">
      <c r="B34" s="253"/>
      <c r="I34" s="125" t="s">
        <v>348</v>
      </c>
      <c r="J34" s="126" t="s">
        <v>349</v>
      </c>
      <c r="K34" s="126">
        <v>40</v>
      </c>
    </row>
    <row r="35" spans="2:11" ht="15.75" thickBot="1" x14ac:dyDescent="0.3">
      <c r="B35" s="253"/>
      <c r="I35" s="125" t="s">
        <v>350</v>
      </c>
      <c r="J35" s="377" t="s">
        <v>351</v>
      </c>
      <c r="K35" s="378">
        <v>8.9</v>
      </c>
    </row>
    <row r="36" spans="2:11" ht="15.75" thickBot="1" x14ac:dyDescent="0.3">
      <c r="B36" s="253"/>
      <c r="I36" s="125" t="s">
        <v>352</v>
      </c>
      <c r="J36" s="377" t="s">
        <v>353</v>
      </c>
      <c r="K36" s="378">
        <v>33</v>
      </c>
    </row>
    <row r="37" spans="2:11" ht="15.75" thickBot="1" x14ac:dyDescent="0.3">
      <c r="B37" s="253"/>
      <c r="I37" s="125" t="s">
        <v>354</v>
      </c>
      <c r="J37" s="126" t="s">
        <v>355</v>
      </c>
      <c r="K37" s="126">
        <v>78</v>
      </c>
    </row>
    <row r="38" spans="2:11" ht="26.25" thickBot="1" x14ac:dyDescent="0.3">
      <c r="B38" s="253"/>
      <c r="I38" s="125" t="s">
        <v>356</v>
      </c>
      <c r="J38" s="126" t="s">
        <v>357</v>
      </c>
      <c r="K38" s="203">
        <f>WY_mid*EF_C*ED_24</f>
        <v>271560</v>
      </c>
    </row>
    <row r="39" spans="2:11" ht="26.25" thickBot="1" x14ac:dyDescent="0.3">
      <c r="B39" s="253"/>
      <c r="I39" s="125" t="s">
        <v>358</v>
      </c>
      <c r="J39" s="126" t="s">
        <v>359</v>
      </c>
      <c r="K39" s="203">
        <f>WY_high*EF_C*ED_24</f>
        <v>350400</v>
      </c>
    </row>
    <row r="40" spans="2:11" ht="26.25" thickBot="1" x14ac:dyDescent="0.3">
      <c r="B40" s="253"/>
      <c r="I40" s="125" t="s">
        <v>360</v>
      </c>
      <c r="J40" s="126" t="s">
        <v>361</v>
      </c>
      <c r="K40" s="203">
        <f>WY_mfg_mid*EF_C*ED_24</f>
        <v>77964</v>
      </c>
    </row>
    <row r="41" spans="2:11" ht="26.25" thickBot="1" x14ac:dyDescent="0.3">
      <c r="I41" s="125" t="s">
        <v>362</v>
      </c>
      <c r="J41" s="126" t="s">
        <v>363</v>
      </c>
      <c r="K41" s="203">
        <f>WY_mfg_high*EF_C*ED_24</f>
        <v>289080</v>
      </c>
    </row>
    <row r="42" spans="2:11" ht="26.25" thickBot="1" x14ac:dyDescent="0.3">
      <c r="I42" s="125" t="s">
        <v>364</v>
      </c>
      <c r="J42" s="126" t="s">
        <v>365</v>
      </c>
      <c r="K42" s="203">
        <f>LT*EF_C*ED_24</f>
        <v>683280</v>
      </c>
    </row>
    <row r="43" spans="2:11" ht="26.25" thickBot="1" x14ac:dyDescent="0.3">
      <c r="I43" s="125" t="s">
        <v>366</v>
      </c>
      <c r="J43" s="126" t="s">
        <v>367</v>
      </c>
      <c r="K43" s="204">
        <f>EF_C*WY_mid</f>
        <v>11315</v>
      </c>
    </row>
    <row r="44" spans="2:11" ht="26.25" thickBot="1" x14ac:dyDescent="0.3">
      <c r="I44" s="125" t="s">
        <v>368</v>
      </c>
      <c r="J44" s="126" t="s">
        <v>369</v>
      </c>
      <c r="K44" s="204">
        <f>EF_C*WY_high</f>
        <v>14600</v>
      </c>
    </row>
    <row r="45" spans="2:11" ht="15.75" thickBot="1" x14ac:dyDescent="0.3">
      <c r="I45" s="125" t="s">
        <v>370</v>
      </c>
      <c r="J45" s="126" t="s">
        <v>371</v>
      </c>
      <c r="K45" s="205">
        <f>EF_C*LT</f>
        <v>28470</v>
      </c>
    </row>
    <row r="46" spans="2:11" ht="26.25" thickBot="1" x14ac:dyDescent="0.3">
      <c r="I46" s="125" t="s">
        <v>372</v>
      </c>
      <c r="J46" s="126" t="s">
        <v>373</v>
      </c>
      <c r="K46" s="205">
        <f>1.25/0.6125</f>
        <v>2.0408163265306123</v>
      </c>
    </row>
    <row r="47" spans="2:11" ht="26.25" thickBot="1" x14ac:dyDescent="0.3">
      <c r="I47" s="125" t="s">
        <v>374</v>
      </c>
      <c r="J47" s="126" t="s">
        <v>375</v>
      </c>
      <c r="K47" s="203">
        <f>30*ED_24</f>
        <v>720</v>
      </c>
    </row>
    <row r="48" spans="2:11" ht="15.75" thickBot="1" x14ac:dyDescent="0.3">
      <c r="I48" s="125" t="s">
        <v>376</v>
      </c>
      <c r="J48" s="126" t="s">
        <v>377</v>
      </c>
      <c r="K48" s="203">
        <v>22</v>
      </c>
    </row>
    <row r="49" spans="9:11" ht="26.25" thickBot="1" x14ac:dyDescent="0.3">
      <c r="I49" s="125" t="s">
        <v>378</v>
      </c>
      <c r="J49" s="126" t="s">
        <v>379</v>
      </c>
      <c r="K49" s="204">
        <f>30</f>
        <v>30</v>
      </c>
    </row>
    <row r="50" spans="9:11" ht="15.75" thickBot="1" x14ac:dyDescent="0.3">
      <c r="I50" s="125" t="s">
        <v>380</v>
      </c>
      <c r="J50" s="126" t="s">
        <v>381</v>
      </c>
      <c r="K50" s="126">
        <v>24</v>
      </c>
    </row>
  </sheetData>
  <sheetProtection sheet="1" objects="1" scenarios="1" formatCells="0" formatColumns="0" formatRows="0"/>
  <mergeCells count="1">
    <mergeCell ref="I25:K2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41240-2A0D-4766-9250-85744E11E255}">
  <sheetPr>
    <tabColor theme="1"/>
  </sheetPr>
  <dimension ref="B3:D15"/>
  <sheetViews>
    <sheetView tabSelected="1" workbookViewId="0">
      <selection activeCell="B2" sqref="B2"/>
    </sheetView>
  </sheetViews>
  <sheetFormatPr defaultColWidth="9.140625" defaultRowHeight="15" x14ac:dyDescent="0.25"/>
  <cols>
    <col min="1" max="1" width="4.7109375" style="2" customWidth="1"/>
    <col min="2" max="2" width="35.5703125" style="2" customWidth="1"/>
    <col min="3" max="3" width="10.42578125" style="2" customWidth="1"/>
    <col min="4" max="4" width="16.5703125" style="2" bestFit="1" customWidth="1"/>
    <col min="5" max="16384" width="9.140625" style="2"/>
  </cols>
  <sheetData>
    <row r="3" spans="2:4" ht="18.75" x14ac:dyDescent="0.3">
      <c r="B3" s="1" t="s">
        <v>382</v>
      </c>
    </row>
    <row r="4" spans="2:4" ht="15.75" thickBot="1" x14ac:dyDescent="0.3"/>
    <row r="5" spans="2:4" ht="45.75" thickBot="1" x14ac:dyDescent="0.3">
      <c r="C5" s="177" t="s">
        <v>324</v>
      </c>
      <c r="D5" s="178" t="s">
        <v>383</v>
      </c>
    </row>
    <row r="6" spans="2:4" x14ac:dyDescent="0.25">
      <c r="B6" s="87" t="s">
        <v>384</v>
      </c>
      <c r="C6" s="175">
        <v>80</v>
      </c>
      <c r="D6" s="176"/>
    </row>
    <row r="7" spans="2:4" ht="17.25" x14ac:dyDescent="0.25">
      <c r="B7" s="87" t="s">
        <v>385</v>
      </c>
      <c r="C7" s="174">
        <f>C8/2</f>
        <v>535</v>
      </c>
      <c r="D7" s="148" t="s">
        <v>103</v>
      </c>
    </row>
    <row r="8" spans="2:4" ht="15" customHeight="1" x14ac:dyDescent="0.25">
      <c r="B8" s="87" t="s">
        <v>386</v>
      </c>
      <c r="C8" s="151">
        <v>1070</v>
      </c>
      <c r="D8" s="148" t="s">
        <v>100</v>
      </c>
    </row>
    <row r="9" spans="2:4" ht="17.25" customHeight="1" x14ac:dyDescent="0.25">
      <c r="B9" s="87" t="s">
        <v>387</v>
      </c>
      <c r="C9" s="147">
        <v>40</v>
      </c>
      <c r="D9" s="148" t="s">
        <v>103</v>
      </c>
    </row>
    <row r="10" spans="2:4" x14ac:dyDescent="0.25">
      <c r="B10" s="87" t="s">
        <v>388</v>
      </c>
      <c r="C10" s="147">
        <v>31</v>
      </c>
      <c r="D10" s="148" t="s">
        <v>100</v>
      </c>
    </row>
    <row r="11" spans="2:4" ht="30" x14ac:dyDescent="0.25">
      <c r="B11" s="375" t="s">
        <v>389</v>
      </c>
      <c r="C11" s="376">
        <v>8.9</v>
      </c>
      <c r="D11" s="148" t="s">
        <v>103</v>
      </c>
    </row>
    <row r="12" spans="2:4" ht="30" x14ac:dyDescent="0.25">
      <c r="B12" s="375" t="s">
        <v>390</v>
      </c>
      <c r="C12" s="376">
        <v>33</v>
      </c>
      <c r="D12" s="148" t="s">
        <v>100</v>
      </c>
    </row>
    <row r="13" spans="2:4" ht="15.75" thickBot="1" x14ac:dyDescent="0.3">
      <c r="B13" s="88" t="s">
        <v>391</v>
      </c>
      <c r="C13" s="149">
        <v>78</v>
      </c>
      <c r="D13" s="150"/>
    </row>
    <row r="14" spans="2:4" x14ac:dyDescent="0.25">
      <c r="B14" s="664"/>
      <c r="C14" s="664"/>
      <c r="D14" s="665"/>
    </row>
    <row r="15" spans="2:4" x14ac:dyDescent="0.25">
      <c r="B15" s="409"/>
      <c r="C15" s="409"/>
      <c r="D15" s="409"/>
    </row>
  </sheetData>
  <sheetProtection sheet="1" objects="1" scenarios="1" formatCells="0" formatColumns="0" formatRows="0"/>
  <mergeCells count="1">
    <mergeCell ref="B14:D14"/>
  </mergeCells>
  <phoneticPr fontId="3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2026-05-14T17:41:08+00:00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xsi:nil="true"/>
    <e3f09c3df709400db2417a7161762d62 xmlns="4ffa91fb-a0ff-4ac5-b2db-65c790d184a4">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BAFA635B-FA71-4DA4-A483-93C28AAEDF38}"/>
</file>

<file path=customXml/itemProps2.xml><?xml version="1.0" encoding="utf-8"?>
<ds:datastoreItem xmlns:ds="http://schemas.openxmlformats.org/officeDocument/2006/customXml" ds:itemID="{5500A435-07AF-4A66-952C-242BA05E5862}"/>
</file>

<file path=customXml/itemProps3.xml><?xml version="1.0" encoding="utf-8"?>
<ds:datastoreItem xmlns:ds="http://schemas.openxmlformats.org/officeDocument/2006/customXml" ds:itemID="{5549C66B-AF87-4ED6-8693-B9F779793424}"/>
</file>

<file path=customXml/itemProps4.xml><?xml version="1.0" encoding="utf-8"?>
<ds:datastoreItem xmlns:ds="http://schemas.openxmlformats.org/officeDocument/2006/customXml" ds:itemID="{5C3446F4-8B74-4ED4-BAEB-353BB9859E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28</vt:i4>
      </vt:variant>
    </vt:vector>
  </HeadingPairs>
  <TitlesOfParts>
    <vt:vector size="39" baseType="lpstr">
      <vt:lpstr>Cover Page</vt:lpstr>
      <vt:lpstr>README</vt:lpstr>
      <vt:lpstr>Calculation Summary</vt:lpstr>
      <vt:lpstr>Dashboard</vt:lpstr>
      <vt:lpstr>Bridge Table</vt:lpstr>
      <vt:lpstr>Risk Reduction</vt:lpstr>
      <vt:lpstr>Health Data</vt:lpstr>
      <vt:lpstr>Dermal Exposure</vt:lpstr>
      <vt:lpstr>Inhalation Exposure</vt:lpstr>
      <vt:lpstr>List Values</vt:lpstr>
      <vt:lpstr>Exposure Factors</vt:lpstr>
      <vt:lpstr>AT_AC</vt:lpstr>
      <vt:lpstr>AT_ADC_high</vt:lpstr>
      <vt:lpstr>AT_ADC_high_mfg</vt:lpstr>
      <vt:lpstr>AT_ADC_I</vt:lpstr>
      <vt:lpstr>AT_ADC_mid</vt:lpstr>
      <vt:lpstr>AT_ADC_mid_mfg</vt:lpstr>
      <vt:lpstr>AT_CRD_high</vt:lpstr>
      <vt:lpstr>AT_CRD_I</vt:lpstr>
      <vt:lpstr>AT_CRD_mid</vt:lpstr>
      <vt:lpstr>AT_LADC</vt:lpstr>
      <vt:lpstr>AT_LCRD</vt:lpstr>
      <vt:lpstr>Breathing_Ratio</vt:lpstr>
      <vt:lpstr>BW_default</vt:lpstr>
      <vt:lpstr>ED_24</vt:lpstr>
      <vt:lpstr>ED_8</vt:lpstr>
      <vt:lpstr>EF</vt:lpstr>
      <vt:lpstr>EF_C</vt:lpstr>
      <vt:lpstr>EF_I</vt:lpstr>
      <vt:lpstr>'Health Data'!Exposure_Drop_down</vt:lpstr>
      <vt:lpstr>LT</vt:lpstr>
      <vt:lpstr>MW</vt:lpstr>
      <vt:lpstr>ug_per_mg</vt:lpstr>
      <vt:lpstr>WY_CT_default</vt:lpstr>
      <vt:lpstr>WY_HE_default</vt:lpstr>
      <vt:lpstr>WY_high</vt:lpstr>
      <vt:lpstr>WY_mfg_high</vt:lpstr>
      <vt:lpstr>WY_mfg_mid</vt:lpstr>
      <vt:lpstr>WY_mid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Risk Calculator for Occupational Exposures</dc:title>
  <dc:subject/>
  <dc:creator/>
  <cp:keywords/>
  <dc:description/>
  <cp:lastModifiedBy/>
  <cp:revision>1</cp:revision>
  <dcterms:created xsi:type="dcterms:W3CDTF">2026-05-28T19:30:17Z</dcterms:created>
  <dcterms:modified xsi:type="dcterms:W3CDTF">2026-05-28T19:47:05Z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